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현재_통합_문서" defaultThemeVersion="166925"/>
  <mc:AlternateContent xmlns:mc="http://schemas.openxmlformats.org/markup-compatibility/2006">
    <mc:Choice Requires="x15">
      <x15ac:absPath xmlns:x15ac="http://schemas.microsoft.com/office/spreadsheetml/2010/11/ac" url="C:\Users\Owner\Desktop\26년 7월\2026년 7월 식단 및 레시피\나. 레시피 6종\"/>
    </mc:Choice>
  </mc:AlternateContent>
  <xr:revisionPtr revIDLastSave="0" documentId="13_ncr:1_{DBFC3968-8DA3-4C7A-99F3-E94029B7448D}" xr6:coauthVersionLast="47" xr6:coauthVersionMax="47" xr10:uidLastSave="{00000000-0000-0000-0000-000000000000}"/>
  <bookViews>
    <workbookView xWindow="-120" yWindow="-120" windowWidth="29040" windowHeight="15720" activeTab="1" xr2:uid="{A3FC9363-8158-475E-8B8C-F0C29FD87D25}"/>
  </bookViews>
  <sheets>
    <sheet name="식단, 급식관리" sheetId="9" r:id="rId1"/>
    <sheet name="레시피 " sheetId="3" r:id="rId2"/>
    <sheet name="생일식단" sheetId="7" r:id="rId3"/>
    <sheet name="견학식단" sheetId="8" r:id="rId4"/>
  </sheets>
  <definedNames>
    <definedName name="_xlnm._FilterDatabase" localSheetId="3" hidden="1">견학식단!$A$3:$H$3</definedName>
    <definedName name="_xlnm._FilterDatabase" localSheetId="1" hidden="1">'레시피 '!$A$3:$H$326</definedName>
    <definedName name="_xlnm._FilterDatabase" localSheetId="2" hidden="1">생일식단!$C$3:$H$26</definedName>
    <definedName name="_xlnm.Print_Area" localSheetId="3">견학식단!$A$1:$H$25</definedName>
    <definedName name="_xlnm.Print_Area" localSheetId="1">'레시피 '!$A$1:$H$784</definedName>
    <definedName name="_xlnm.Print_Area" localSheetId="2">생일식단!$A$1:$H$34</definedName>
    <definedName name="_xlnm.Print_Titles" localSheetId="3">견학식단!$1:$3</definedName>
    <definedName name="_xlnm.Print_Titles" localSheetId="1">'레시피 '!$1:$3</definedName>
    <definedName name="_xlnm.Print_Titles" localSheetId="2">생일식단!$1:$3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316" i="3" l="1"/>
  <c r="G316" i="3" s="1"/>
  <c r="E315" i="3"/>
  <c r="G315" i="3" s="1"/>
  <c r="E314" i="3"/>
  <c r="G314" i="3" s="1"/>
  <c r="E313" i="3"/>
  <c r="G313" i="3" s="1"/>
  <c r="E312" i="3"/>
  <c r="G312" i="3" s="1"/>
  <c r="E291" i="3"/>
  <c r="E188" i="3" l="1"/>
  <c r="G188" i="3" s="1"/>
  <c r="E187" i="3"/>
  <c r="G187" i="3" s="1"/>
  <c r="E186" i="3"/>
  <c r="G186" i="3" s="1"/>
  <c r="E30" i="7" l="1"/>
  <c r="G30" i="7" s="1"/>
  <c r="E29" i="7"/>
  <c r="G29" i="7" s="1"/>
  <c r="E28" i="7"/>
  <c r="G28" i="7" s="1"/>
  <c r="E27" i="7"/>
  <c r="G27" i="7" s="1"/>
  <c r="E26" i="7"/>
  <c r="G26" i="7" s="1"/>
  <c r="E25" i="7"/>
  <c r="G25" i="7" s="1"/>
  <c r="E10" i="7"/>
  <c r="G10" i="7" s="1"/>
  <c r="E9" i="7"/>
  <c r="G9" i="7" s="1"/>
  <c r="E8" i="7"/>
  <c r="G8" i="7" s="1"/>
  <c r="E7" i="7"/>
  <c r="G7" i="7" s="1"/>
  <c r="E6" i="7"/>
  <c r="G6" i="7" s="1"/>
  <c r="E5" i="7"/>
  <c r="G5" i="7" s="1"/>
  <c r="E4" i="7"/>
  <c r="G4" i="7" s="1"/>
  <c r="E679" i="3" l="1"/>
  <c r="G679" i="3" s="1"/>
  <c r="E680" i="3"/>
  <c r="G680" i="3" s="1"/>
  <c r="E681" i="3"/>
  <c r="G681" i="3" s="1"/>
  <c r="E682" i="3"/>
  <c r="G682" i="3" s="1"/>
  <c r="E683" i="3"/>
  <c r="G683" i="3" s="1"/>
  <c r="E684" i="3"/>
  <c r="G684" i="3" s="1"/>
  <c r="E685" i="3"/>
  <c r="G685" i="3" s="1"/>
  <c r="E686" i="3"/>
  <c r="G686" i="3" s="1"/>
  <c r="E687" i="3"/>
  <c r="G687" i="3" s="1"/>
  <c r="E688" i="3"/>
  <c r="G688" i="3" s="1"/>
  <c r="E689" i="3"/>
  <c r="G689" i="3" s="1"/>
  <c r="E690" i="3"/>
  <c r="G690" i="3" s="1"/>
  <c r="E691" i="3"/>
  <c r="G691" i="3" s="1"/>
  <c r="E692" i="3"/>
  <c r="G692" i="3" s="1"/>
  <c r="E693" i="3"/>
  <c r="G693" i="3" s="1"/>
  <c r="E694" i="3"/>
  <c r="G694" i="3" s="1"/>
  <c r="E695" i="3"/>
  <c r="G695" i="3" s="1"/>
  <c r="E696" i="3"/>
  <c r="G696" i="3" s="1"/>
  <c r="E697" i="3"/>
  <c r="G697" i="3" s="1"/>
  <c r="E698" i="3"/>
  <c r="G698" i="3" s="1"/>
  <c r="E699" i="3"/>
  <c r="G699" i="3" s="1"/>
  <c r="E700" i="3"/>
  <c r="G700" i="3" s="1"/>
  <c r="E701" i="3"/>
  <c r="G701" i="3" s="1"/>
  <c r="E702" i="3"/>
  <c r="G702" i="3" s="1"/>
  <c r="E703" i="3"/>
  <c r="G703" i="3" s="1"/>
  <c r="E704" i="3"/>
  <c r="G704" i="3" s="1"/>
  <c r="E705" i="3"/>
  <c r="G705" i="3" s="1"/>
  <c r="E706" i="3"/>
  <c r="G706" i="3" s="1"/>
  <c r="E707" i="3"/>
  <c r="G707" i="3" s="1"/>
  <c r="E708" i="3"/>
  <c r="G708" i="3" s="1"/>
  <c r="E709" i="3"/>
  <c r="G709" i="3" s="1"/>
  <c r="E710" i="3"/>
  <c r="G710" i="3" s="1"/>
  <c r="E711" i="3"/>
  <c r="G711" i="3" s="1"/>
  <c r="E712" i="3"/>
  <c r="G712" i="3" s="1"/>
  <c r="E713" i="3"/>
  <c r="G713" i="3" s="1"/>
  <c r="E714" i="3"/>
  <c r="G714" i="3" s="1"/>
  <c r="E715" i="3"/>
  <c r="G715" i="3" s="1"/>
  <c r="E716" i="3"/>
  <c r="G716" i="3" s="1"/>
  <c r="E717" i="3"/>
  <c r="G717" i="3" s="1"/>
  <c r="E718" i="3"/>
  <c r="G718" i="3" s="1"/>
  <c r="E719" i="3"/>
  <c r="G719" i="3" s="1"/>
  <c r="E720" i="3"/>
  <c r="G720" i="3" s="1"/>
  <c r="E721" i="3"/>
  <c r="G721" i="3" s="1"/>
  <c r="E722" i="3"/>
  <c r="G722" i="3" s="1"/>
  <c r="E723" i="3"/>
  <c r="G723" i="3" s="1"/>
  <c r="E724" i="3"/>
  <c r="G724" i="3" s="1"/>
  <c r="E725" i="3"/>
  <c r="G725" i="3" s="1"/>
  <c r="E726" i="3"/>
  <c r="G726" i="3" s="1"/>
  <c r="E727" i="3"/>
  <c r="G727" i="3" s="1"/>
  <c r="E728" i="3"/>
  <c r="G728" i="3" s="1"/>
  <c r="E729" i="3"/>
  <c r="G729" i="3" s="1"/>
  <c r="E730" i="3"/>
  <c r="G730" i="3" s="1"/>
  <c r="E731" i="3"/>
  <c r="G731" i="3" s="1"/>
  <c r="E732" i="3"/>
  <c r="G732" i="3" s="1"/>
  <c r="E733" i="3"/>
  <c r="G733" i="3" s="1"/>
  <c r="E734" i="3"/>
  <c r="G734" i="3" s="1"/>
  <c r="E735" i="3"/>
  <c r="G735" i="3" s="1"/>
  <c r="E736" i="3"/>
  <c r="G736" i="3" s="1"/>
  <c r="E737" i="3"/>
  <c r="G737" i="3" s="1"/>
  <c r="E738" i="3"/>
  <c r="G738" i="3" s="1"/>
  <c r="E739" i="3"/>
  <c r="G739" i="3" s="1"/>
  <c r="E740" i="3"/>
  <c r="G740" i="3" s="1"/>
  <c r="E741" i="3"/>
  <c r="G741" i="3" s="1"/>
  <c r="E742" i="3"/>
  <c r="G742" i="3" s="1"/>
  <c r="E743" i="3"/>
  <c r="G743" i="3" s="1"/>
  <c r="E744" i="3"/>
  <c r="G744" i="3" s="1"/>
  <c r="E745" i="3"/>
  <c r="G745" i="3" s="1"/>
  <c r="E746" i="3"/>
  <c r="G746" i="3" s="1"/>
  <c r="E747" i="3"/>
  <c r="G747" i="3" s="1"/>
  <c r="E748" i="3"/>
  <c r="G748" i="3" s="1"/>
  <c r="E749" i="3"/>
  <c r="G749" i="3" s="1"/>
  <c r="E750" i="3"/>
  <c r="G750" i="3" s="1"/>
  <c r="E751" i="3"/>
  <c r="G751" i="3" s="1"/>
  <c r="E752" i="3"/>
  <c r="G752" i="3" s="1"/>
  <c r="E753" i="3"/>
  <c r="G753" i="3" s="1"/>
  <c r="E754" i="3"/>
  <c r="G754" i="3" s="1"/>
  <c r="E755" i="3"/>
  <c r="G755" i="3" s="1"/>
  <c r="E756" i="3"/>
  <c r="G756" i="3" s="1"/>
  <c r="E757" i="3"/>
  <c r="G757" i="3" s="1"/>
  <c r="E758" i="3"/>
  <c r="G758" i="3" s="1"/>
  <c r="E759" i="3"/>
  <c r="G759" i="3" s="1"/>
  <c r="E760" i="3"/>
  <c r="G760" i="3" s="1"/>
  <c r="E761" i="3"/>
  <c r="G761" i="3" s="1"/>
  <c r="E762" i="3"/>
  <c r="G762" i="3" s="1"/>
  <c r="E763" i="3"/>
  <c r="G763" i="3" s="1"/>
  <c r="E764" i="3"/>
  <c r="G764" i="3" s="1"/>
  <c r="E765" i="3"/>
  <c r="G765" i="3" s="1"/>
  <c r="E766" i="3"/>
  <c r="G766" i="3" s="1"/>
  <c r="E767" i="3"/>
  <c r="G767" i="3" s="1"/>
  <c r="E768" i="3"/>
  <c r="G768" i="3" s="1"/>
  <c r="E769" i="3"/>
  <c r="G769" i="3" s="1"/>
  <c r="E770" i="3"/>
  <c r="G770" i="3" s="1"/>
  <c r="E771" i="3"/>
  <c r="G771" i="3" s="1"/>
  <c r="E772" i="3"/>
  <c r="G772" i="3" s="1"/>
  <c r="E773" i="3"/>
  <c r="G773" i="3" s="1"/>
  <c r="E774" i="3"/>
  <c r="G774" i="3" s="1"/>
  <c r="E775" i="3"/>
  <c r="G775" i="3" s="1"/>
  <c r="E776" i="3"/>
  <c r="G776" i="3" s="1"/>
  <c r="E777" i="3"/>
  <c r="G777" i="3" s="1"/>
  <c r="E778" i="3"/>
  <c r="G778" i="3" s="1"/>
  <c r="E779" i="3"/>
  <c r="G779" i="3" s="1"/>
  <c r="E780" i="3"/>
  <c r="G780" i="3" s="1"/>
  <c r="E781" i="3"/>
  <c r="G781" i="3" s="1"/>
  <c r="E782" i="3"/>
  <c r="G782" i="3" s="1"/>
  <c r="E783" i="3"/>
  <c r="G783" i="3" s="1"/>
  <c r="E784" i="3"/>
  <c r="G784" i="3" s="1"/>
  <c r="E508" i="3"/>
  <c r="G508" i="3" s="1"/>
  <c r="E515" i="3"/>
  <c r="G515" i="3" s="1"/>
  <c r="E360" i="3" l="1"/>
  <c r="G360" i="3" s="1"/>
  <c r="E359" i="3"/>
  <c r="G359" i="3" s="1"/>
  <c r="E358" i="3"/>
  <c r="G358" i="3" s="1"/>
  <c r="E344" i="3" l="1"/>
  <c r="G344" i="3" s="1"/>
  <c r="E345" i="3"/>
  <c r="G345" i="3" s="1"/>
  <c r="E346" i="3"/>
  <c r="G346" i="3" s="1"/>
  <c r="E347" i="3"/>
  <c r="G347" i="3" s="1"/>
  <c r="E348" i="3"/>
  <c r="G348" i="3" s="1"/>
  <c r="E203" i="3" l="1"/>
  <c r="G203" i="3" s="1"/>
  <c r="E202" i="3"/>
  <c r="G202" i="3" s="1"/>
  <c r="E161" i="3"/>
  <c r="G161" i="3" s="1"/>
  <c r="E162" i="3"/>
  <c r="G162" i="3" s="1"/>
  <c r="E163" i="3"/>
  <c r="G163" i="3" s="1"/>
  <c r="E164" i="3"/>
  <c r="G164" i="3" s="1"/>
  <c r="E165" i="3"/>
  <c r="G165" i="3" s="1"/>
  <c r="E166" i="3"/>
  <c r="G166" i="3" s="1"/>
  <c r="E167" i="3"/>
  <c r="G167" i="3" s="1"/>
  <c r="E168" i="3"/>
  <c r="G168" i="3" s="1"/>
  <c r="E169" i="3"/>
  <c r="G169" i="3" s="1"/>
  <c r="E170" i="3"/>
  <c r="G170" i="3" s="1"/>
  <c r="E25" i="8" l="1"/>
  <c r="G25" i="8" s="1"/>
  <c r="E24" i="8"/>
  <c r="G24" i="8" s="1"/>
  <c r="E23" i="8"/>
  <c r="G23" i="8" s="1"/>
  <c r="E22" i="8"/>
  <c r="G22" i="8" s="1"/>
  <c r="E21" i="8"/>
  <c r="G21" i="8" s="1"/>
  <c r="E20" i="8"/>
  <c r="G20" i="8" s="1"/>
  <c r="E19" i="8"/>
  <c r="G19" i="8" s="1"/>
  <c r="E18" i="8"/>
  <c r="G18" i="8" s="1"/>
  <c r="E17" i="8"/>
  <c r="G17" i="8" s="1"/>
  <c r="G16" i="8"/>
  <c r="E16" i="8"/>
  <c r="E15" i="8"/>
  <c r="G15" i="8" s="1"/>
  <c r="E14" i="8"/>
  <c r="G14" i="8" s="1"/>
  <c r="E13" i="8"/>
  <c r="G13" i="8" s="1"/>
  <c r="E12" i="8"/>
  <c r="G12" i="8" s="1"/>
  <c r="E11" i="8"/>
  <c r="G11" i="8" s="1"/>
  <c r="E10" i="8"/>
  <c r="G10" i="8" s="1"/>
  <c r="E9" i="8"/>
  <c r="G9" i="8" s="1"/>
  <c r="E8" i="8"/>
  <c r="G8" i="8" s="1"/>
  <c r="G7" i="8"/>
  <c r="E7" i="8"/>
  <c r="E6" i="8"/>
  <c r="G6" i="8" s="1"/>
  <c r="E5" i="8"/>
  <c r="G5" i="8" s="1"/>
  <c r="E4" i="8"/>
  <c r="G4" i="8" s="1"/>
  <c r="E34" i="7"/>
  <c r="G34" i="7" s="1"/>
  <c r="E33" i="7"/>
  <c r="G33" i="7" s="1"/>
  <c r="E32" i="7"/>
  <c r="G32" i="7" s="1"/>
  <c r="E31" i="7"/>
  <c r="G31" i="7" s="1"/>
  <c r="G24" i="7"/>
  <c r="E24" i="7"/>
  <c r="E23" i="7"/>
  <c r="G23" i="7" s="1"/>
  <c r="E22" i="7"/>
  <c r="G22" i="7" s="1"/>
  <c r="E21" i="7"/>
  <c r="G21" i="7" s="1"/>
  <c r="E20" i="7"/>
  <c r="G20" i="7" s="1"/>
  <c r="E19" i="7"/>
  <c r="G19" i="7" s="1"/>
  <c r="E18" i="7"/>
  <c r="G18" i="7" s="1"/>
  <c r="E17" i="7"/>
  <c r="G17" i="7" s="1"/>
  <c r="E16" i="7"/>
  <c r="G16" i="7" s="1"/>
  <c r="E15" i="7"/>
  <c r="G15" i="7" s="1"/>
  <c r="E14" i="7"/>
  <c r="G14" i="7" s="1"/>
  <c r="E13" i="7"/>
  <c r="G13" i="7" s="1"/>
  <c r="E12" i="7"/>
  <c r="G12" i="7" s="1"/>
  <c r="E11" i="7"/>
  <c r="G11" i="7" s="1"/>
  <c r="E108" i="3"/>
  <c r="E107" i="3"/>
  <c r="G107" i="3" s="1"/>
  <c r="E106" i="3"/>
  <c r="G106" i="3" s="1"/>
  <c r="E39" i="3" l="1"/>
  <c r="G39" i="3" s="1"/>
  <c r="E7" i="3" l="1"/>
  <c r="G7" i="3" s="1"/>
  <c r="E370" i="3" l="1"/>
  <c r="G370" i="3" s="1"/>
  <c r="E397" i="3" l="1"/>
  <c r="G397" i="3" s="1"/>
  <c r="E158" i="3" l="1"/>
  <c r="G158" i="3" s="1"/>
  <c r="E531" i="3" l="1"/>
  <c r="G531" i="3" s="1"/>
  <c r="E474" i="3" l="1"/>
  <c r="G474" i="3" s="1"/>
  <c r="E275" i="3"/>
  <c r="G275" i="3" s="1"/>
  <c r="E274" i="3"/>
  <c r="G274" i="3" s="1"/>
  <c r="E123" i="3"/>
  <c r="G123" i="3" s="1"/>
  <c r="E124" i="3"/>
  <c r="G124" i="3" s="1"/>
  <c r="E115" i="3"/>
  <c r="G115" i="3" s="1"/>
  <c r="E114" i="3"/>
  <c r="G114" i="3" s="1"/>
  <c r="E113" i="3"/>
  <c r="G113" i="3" s="1"/>
  <c r="E112" i="3"/>
  <c r="G112" i="3" s="1"/>
  <c r="E111" i="3"/>
  <c r="G111" i="3" s="1"/>
  <c r="E450" i="3"/>
  <c r="G450" i="3" s="1"/>
  <c r="E62" i="3"/>
  <c r="G62" i="3" s="1"/>
  <c r="E64" i="3"/>
  <c r="G64" i="3" s="1"/>
  <c r="E63" i="3"/>
  <c r="G63" i="3" s="1"/>
  <c r="E61" i="3"/>
  <c r="G61" i="3" s="1"/>
  <c r="E60" i="3"/>
  <c r="G60" i="3" s="1"/>
  <c r="E59" i="3"/>
  <c r="G59" i="3" s="1"/>
  <c r="E58" i="3"/>
  <c r="G58" i="3" s="1"/>
  <c r="A1" i="7" l="1"/>
  <c r="E38" i="3" l="1"/>
  <c r="G38" i="3" s="1"/>
  <c r="E534" i="3"/>
  <c r="G534" i="3" s="1"/>
  <c r="E535" i="3"/>
  <c r="G535" i="3" s="1"/>
  <c r="E646" i="3"/>
  <c r="G646" i="3" s="1"/>
  <c r="E647" i="3"/>
  <c r="G647" i="3" s="1"/>
  <c r="E620" i="3"/>
  <c r="G620" i="3" s="1"/>
  <c r="E621" i="3"/>
  <c r="G621" i="3" s="1"/>
  <c r="E612" i="3"/>
  <c r="G612" i="3" s="1"/>
  <c r="E611" i="3"/>
  <c r="G611" i="3" s="1"/>
  <c r="E610" i="3"/>
  <c r="G610" i="3" s="1"/>
  <c r="E609" i="3"/>
  <c r="G609" i="3" s="1"/>
  <c r="E608" i="3"/>
  <c r="G608" i="3" s="1"/>
  <c r="E607" i="3"/>
  <c r="G607" i="3" s="1"/>
  <c r="E593" i="3"/>
  <c r="G593" i="3" s="1"/>
  <c r="E594" i="3"/>
  <c r="G594" i="3" s="1"/>
  <c r="E563" i="3"/>
  <c r="G563" i="3" s="1"/>
  <c r="E564" i="3"/>
  <c r="G564" i="3" s="1"/>
  <c r="E544" i="3"/>
  <c r="G544" i="3" s="1"/>
  <c r="E543" i="3"/>
  <c r="G543" i="3" s="1"/>
  <c r="E542" i="3"/>
  <c r="G542" i="3" s="1"/>
  <c r="E537" i="3"/>
  <c r="G537" i="3" s="1"/>
  <c r="E538" i="3"/>
  <c r="G538" i="3" s="1"/>
  <c r="E442" i="3"/>
  <c r="G442" i="3" s="1"/>
  <c r="E443" i="3"/>
  <c r="G443" i="3" s="1"/>
  <c r="E411" i="3"/>
  <c r="G411" i="3" s="1"/>
  <c r="E410" i="3"/>
  <c r="G410" i="3" s="1"/>
  <c r="E412" i="3"/>
  <c r="G412" i="3" s="1"/>
  <c r="E388" i="3"/>
  <c r="G388" i="3" s="1"/>
  <c r="E389" i="3"/>
  <c r="G389" i="3" s="1"/>
  <c r="E383" i="3"/>
  <c r="G383" i="3" s="1"/>
  <c r="E382" i="3"/>
  <c r="G382" i="3" s="1"/>
  <c r="E381" i="3"/>
  <c r="G381" i="3" s="1"/>
  <c r="E380" i="3"/>
  <c r="G380" i="3" s="1"/>
  <c r="E379" i="3"/>
  <c r="G379" i="3" s="1"/>
  <c r="E378" i="3"/>
  <c r="G378" i="3" s="1"/>
  <c r="E377" i="3"/>
  <c r="G377" i="3" s="1"/>
  <c r="E376" i="3"/>
  <c r="G376" i="3" s="1"/>
  <c r="E375" i="3"/>
  <c r="G375" i="3" s="1"/>
  <c r="E374" i="3"/>
  <c r="G374" i="3" s="1"/>
  <c r="E373" i="3"/>
  <c r="G373" i="3" s="1"/>
  <c r="E28" i="3"/>
  <c r="G28" i="3" s="1"/>
  <c r="E354" i="3"/>
  <c r="G354" i="3" s="1"/>
  <c r="E353" i="3"/>
  <c r="G353" i="3" s="1"/>
  <c r="E352" i="3"/>
  <c r="G352" i="3" s="1"/>
  <c r="E351" i="3"/>
  <c r="G351" i="3" s="1"/>
  <c r="E317" i="3"/>
  <c r="G317" i="3" s="1"/>
  <c r="E318" i="3"/>
  <c r="G318" i="3" s="1"/>
  <c r="E319" i="3"/>
  <c r="G319" i="3" s="1"/>
  <c r="E320" i="3"/>
  <c r="G320" i="3" s="1"/>
  <c r="E276" i="3"/>
  <c r="G276" i="3" s="1"/>
  <c r="E277" i="3"/>
  <c r="G277" i="3" s="1"/>
  <c r="E267" i="3"/>
  <c r="G267" i="3" s="1"/>
  <c r="E266" i="3"/>
  <c r="G266" i="3" s="1"/>
  <c r="E265" i="3"/>
  <c r="G265" i="3" s="1"/>
  <c r="E264" i="3"/>
  <c r="G264" i="3" s="1"/>
  <c r="E263" i="3"/>
  <c r="G263" i="3" s="1"/>
  <c r="E262" i="3"/>
  <c r="G262" i="3" s="1"/>
  <c r="E261" i="3"/>
  <c r="G261" i="3" s="1"/>
  <c r="E260" i="3"/>
  <c r="G260" i="3" s="1"/>
  <c r="E246" i="3"/>
  <c r="G246" i="3" s="1"/>
  <c r="E247" i="3"/>
  <c r="G247" i="3" s="1"/>
  <c r="E178" i="3"/>
  <c r="G178" i="3" s="1"/>
  <c r="E179" i="3"/>
  <c r="G179" i="3" s="1"/>
  <c r="E138" i="3"/>
  <c r="G138" i="3" s="1"/>
  <c r="E137" i="3"/>
  <c r="G137" i="3" s="1"/>
  <c r="E136" i="3"/>
  <c r="G136" i="3" s="1"/>
  <c r="E135" i="3"/>
  <c r="G135" i="3" s="1"/>
  <c r="E134" i="3"/>
  <c r="G134" i="3" s="1"/>
  <c r="E133" i="3"/>
  <c r="G133" i="3" s="1"/>
  <c r="E132" i="3"/>
  <c r="G132" i="3" s="1"/>
  <c r="E99" i="3" l="1"/>
  <c r="G99" i="3" s="1"/>
  <c r="E74" i="3"/>
  <c r="G74" i="3" s="1"/>
  <c r="E73" i="3"/>
  <c r="G73" i="3" s="1"/>
  <c r="E672" i="3"/>
  <c r="G672" i="3" s="1"/>
  <c r="E630" i="3"/>
  <c r="G630" i="3" s="1"/>
  <c r="E631" i="3"/>
  <c r="G631" i="3" s="1"/>
  <c r="E632" i="3"/>
  <c r="G632" i="3" s="1"/>
  <c r="E633" i="3"/>
  <c r="G633" i="3" s="1"/>
  <c r="E634" i="3"/>
  <c r="G634" i="3" s="1"/>
  <c r="E635" i="3"/>
  <c r="G635" i="3" s="1"/>
  <c r="E636" i="3"/>
  <c r="G636" i="3" s="1"/>
  <c r="E637" i="3"/>
  <c r="G637" i="3" s="1"/>
  <c r="E638" i="3"/>
  <c r="G638" i="3" s="1"/>
  <c r="E639" i="3"/>
  <c r="G639" i="3" s="1"/>
  <c r="E640" i="3"/>
  <c r="G640" i="3" s="1"/>
  <c r="E641" i="3"/>
  <c r="G641" i="3" s="1"/>
  <c r="E642" i="3"/>
  <c r="G642" i="3" s="1"/>
  <c r="E643" i="3"/>
  <c r="G643" i="3" s="1"/>
  <c r="E644" i="3"/>
  <c r="G644" i="3" s="1"/>
  <c r="E645" i="3"/>
  <c r="G645" i="3" s="1"/>
  <c r="E648" i="3"/>
  <c r="G648" i="3" s="1"/>
  <c r="E649" i="3"/>
  <c r="G649" i="3" s="1"/>
  <c r="E650" i="3"/>
  <c r="G650" i="3" s="1"/>
  <c r="E651" i="3"/>
  <c r="G651" i="3" s="1"/>
  <c r="E652" i="3"/>
  <c r="G652" i="3" s="1"/>
  <c r="E653" i="3"/>
  <c r="G653" i="3" s="1"/>
  <c r="E654" i="3"/>
  <c r="G654" i="3" s="1"/>
  <c r="E655" i="3"/>
  <c r="G655" i="3" s="1"/>
  <c r="E656" i="3"/>
  <c r="G656" i="3" s="1"/>
  <c r="E657" i="3"/>
  <c r="G657" i="3" s="1"/>
  <c r="E658" i="3"/>
  <c r="G658" i="3" s="1"/>
  <c r="E659" i="3"/>
  <c r="G659" i="3" s="1"/>
  <c r="E660" i="3"/>
  <c r="G660" i="3" s="1"/>
  <c r="E661" i="3"/>
  <c r="G661" i="3" s="1"/>
  <c r="E662" i="3"/>
  <c r="G662" i="3" s="1"/>
  <c r="E663" i="3"/>
  <c r="G663" i="3" s="1"/>
  <c r="E664" i="3"/>
  <c r="G664" i="3" s="1"/>
  <c r="E665" i="3"/>
  <c r="G665" i="3" s="1"/>
  <c r="E666" i="3"/>
  <c r="G666" i="3" s="1"/>
  <c r="E667" i="3"/>
  <c r="G667" i="3" s="1"/>
  <c r="E668" i="3"/>
  <c r="G668" i="3" s="1"/>
  <c r="E669" i="3"/>
  <c r="G669" i="3" s="1"/>
  <c r="E670" i="3"/>
  <c r="G670" i="3" s="1"/>
  <c r="E671" i="3"/>
  <c r="G671" i="3" s="1"/>
  <c r="E673" i="3"/>
  <c r="G673" i="3" s="1"/>
  <c r="E674" i="3"/>
  <c r="G674" i="3" s="1"/>
  <c r="E675" i="3"/>
  <c r="G675" i="3" s="1"/>
  <c r="E676" i="3"/>
  <c r="G676" i="3" s="1"/>
  <c r="E677" i="3"/>
  <c r="G677" i="3" s="1"/>
  <c r="E678" i="3"/>
  <c r="G678" i="3" s="1"/>
  <c r="E565" i="3" l="1"/>
  <c r="G565" i="3" s="1"/>
  <c r="E566" i="3"/>
  <c r="G566" i="3" s="1"/>
  <c r="E567" i="3"/>
  <c r="G567" i="3" s="1"/>
  <c r="E568" i="3"/>
  <c r="G568" i="3" s="1"/>
  <c r="E569" i="3"/>
  <c r="G569" i="3" s="1"/>
  <c r="E570" i="3"/>
  <c r="G570" i="3" s="1"/>
  <c r="E571" i="3"/>
  <c r="G571" i="3" s="1"/>
  <c r="E572" i="3"/>
  <c r="G572" i="3" s="1"/>
  <c r="E573" i="3"/>
  <c r="G573" i="3" s="1"/>
  <c r="E574" i="3"/>
  <c r="G574" i="3" s="1"/>
  <c r="E575" i="3"/>
  <c r="G575" i="3" s="1"/>
  <c r="E576" i="3"/>
  <c r="G576" i="3" s="1"/>
  <c r="E577" i="3"/>
  <c r="G577" i="3" s="1"/>
  <c r="E578" i="3"/>
  <c r="G578" i="3" s="1"/>
  <c r="E579" i="3"/>
  <c r="G579" i="3" s="1"/>
  <c r="E580" i="3"/>
  <c r="G580" i="3" s="1"/>
  <c r="E581" i="3"/>
  <c r="G581" i="3" s="1"/>
  <c r="E582" i="3"/>
  <c r="G582" i="3" s="1"/>
  <c r="E583" i="3"/>
  <c r="G583" i="3" s="1"/>
  <c r="E584" i="3"/>
  <c r="G584" i="3" s="1"/>
  <c r="E585" i="3"/>
  <c r="G585" i="3" s="1"/>
  <c r="E586" i="3"/>
  <c r="G586" i="3" s="1"/>
  <c r="E587" i="3"/>
  <c r="G587" i="3" s="1"/>
  <c r="E588" i="3"/>
  <c r="G588" i="3" s="1"/>
  <c r="E589" i="3"/>
  <c r="G589" i="3" s="1"/>
  <c r="E590" i="3"/>
  <c r="G590" i="3" s="1"/>
  <c r="E591" i="3"/>
  <c r="G591" i="3" s="1"/>
  <c r="E592" i="3"/>
  <c r="G592" i="3" s="1"/>
  <c r="E595" i="3"/>
  <c r="G595" i="3" s="1"/>
  <c r="E596" i="3"/>
  <c r="G596" i="3" s="1"/>
  <c r="E597" i="3"/>
  <c r="G597" i="3" s="1"/>
  <c r="E598" i="3"/>
  <c r="G598" i="3" s="1"/>
  <c r="E599" i="3"/>
  <c r="G599" i="3" s="1"/>
  <c r="E600" i="3"/>
  <c r="G600" i="3" s="1"/>
  <c r="E601" i="3"/>
  <c r="G601" i="3" s="1"/>
  <c r="E602" i="3"/>
  <c r="G602" i="3" s="1"/>
  <c r="E603" i="3"/>
  <c r="G603" i="3" s="1"/>
  <c r="E604" i="3"/>
  <c r="G604" i="3" s="1"/>
  <c r="E605" i="3"/>
  <c r="G605" i="3" s="1"/>
  <c r="E606" i="3"/>
  <c r="G606" i="3" s="1"/>
  <c r="E613" i="3"/>
  <c r="G613" i="3" s="1"/>
  <c r="E614" i="3"/>
  <c r="G614" i="3" s="1"/>
  <c r="E615" i="3"/>
  <c r="G615" i="3" s="1"/>
  <c r="E616" i="3"/>
  <c r="G616" i="3" s="1"/>
  <c r="E617" i="3"/>
  <c r="G617" i="3" s="1"/>
  <c r="E618" i="3"/>
  <c r="G618" i="3" s="1"/>
  <c r="E619" i="3"/>
  <c r="G619" i="3" s="1"/>
  <c r="E622" i="3"/>
  <c r="G622" i="3" s="1"/>
  <c r="E623" i="3"/>
  <c r="G623" i="3" s="1"/>
  <c r="E624" i="3"/>
  <c r="G624" i="3" s="1"/>
  <c r="E625" i="3"/>
  <c r="G625" i="3" s="1"/>
  <c r="E626" i="3"/>
  <c r="G626" i="3" s="1"/>
  <c r="E627" i="3"/>
  <c r="G627" i="3" s="1"/>
  <c r="E628" i="3"/>
  <c r="G628" i="3" s="1"/>
  <c r="E629" i="3"/>
  <c r="G629" i="3" s="1"/>
  <c r="E514" i="3"/>
  <c r="G514" i="3" s="1"/>
  <c r="E401" i="3" l="1"/>
  <c r="G401" i="3" s="1"/>
  <c r="E65" i="3" l="1"/>
  <c r="G65" i="3" s="1"/>
  <c r="E14" i="3"/>
  <c r="G14" i="3" s="1"/>
  <c r="E15" i="3"/>
  <c r="G15" i="3" s="1"/>
  <c r="E475" i="3" l="1"/>
  <c r="G475" i="3" s="1"/>
  <c r="E289" i="3"/>
  <c r="G289" i="3" s="1"/>
  <c r="E103" i="3"/>
  <c r="G103" i="3" s="1"/>
  <c r="E223" i="3" l="1"/>
  <c r="G223" i="3" s="1"/>
  <c r="E222" i="3"/>
  <c r="G222" i="3" s="1"/>
  <c r="E221" i="3"/>
  <c r="G221" i="3" s="1"/>
  <c r="E220" i="3"/>
  <c r="G220" i="3" s="1"/>
  <c r="E219" i="3"/>
  <c r="G219" i="3" s="1"/>
  <c r="E218" i="3"/>
  <c r="G218" i="3" s="1"/>
  <c r="E66" i="3"/>
  <c r="G66" i="3" s="1"/>
  <c r="E57" i="3"/>
  <c r="G57" i="3" s="1"/>
  <c r="E56" i="3"/>
  <c r="G56" i="3" s="1"/>
  <c r="E55" i="3"/>
  <c r="G55" i="3" s="1"/>
  <c r="E139" i="3" l="1"/>
  <c r="G139" i="3" s="1"/>
  <c r="E131" i="3"/>
  <c r="G131" i="3" s="1"/>
  <c r="E130" i="3"/>
  <c r="G130" i="3" s="1"/>
  <c r="E129" i="3"/>
  <c r="G129" i="3" s="1"/>
  <c r="E83" i="3" l="1"/>
  <c r="G83" i="3" s="1"/>
  <c r="E82" i="3"/>
  <c r="G82" i="3" s="1"/>
  <c r="E493" i="3" l="1"/>
  <c r="G493" i="3" s="1"/>
  <c r="E200" i="3"/>
  <c r="G200" i="3" s="1"/>
  <c r="E506" i="3" l="1"/>
  <c r="G506" i="3" s="1"/>
  <c r="E445" i="3"/>
  <c r="G445" i="3" s="1"/>
  <c r="E444" i="3"/>
  <c r="G444" i="3" s="1"/>
  <c r="E441" i="3"/>
  <c r="G441" i="3" s="1"/>
  <c r="G422" i="3"/>
  <c r="G423" i="3"/>
  <c r="G424" i="3"/>
  <c r="G425" i="3"/>
  <c r="G426" i="3"/>
  <c r="G421" i="3"/>
  <c r="E427" i="3"/>
  <c r="G427" i="3" s="1"/>
  <c r="E387" i="3"/>
  <c r="G387" i="3" s="1"/>
  <c r="E349" i="3"/>
  <c r="G349" i="3" s="1"/>
  <c r="E232" i="3"/>
  <c r="G232" i="3" s="1"/>
  <c r="E233" i="3"/>
  <c r="G233" i="3" s="1"/>
  <c r="E234" i="3"/>
  <c r="G234" i="3" s="1"/>
  <c r="E89" i="3"/>
  <c r="G89" i="3" s="1"/>
  <c r="E88" i="3"/>
  <c r="G88" i="3" s="1"/>
  <c r="E87" i="3"/>
  <c r="G87" i="3" s="1"/>
  <c r="E81" i="3"/>
  <c r="G81" i="3" s="1"/>
  <c r="E483" i="3" l="1"/>
  <c r="G483" i="3" s="1"/>
  <c r="E484" i="3"/>
  <c r="G484" i="3" s="1"/>
  <c r="E485" i="3"/>
  <c r="G485" i="3" s="1"/>
  <c r="E486" i="3"/>
  <c r="G486" i="3" s="1"/>
  <c r="E487" i="3"/>
  <c r="G487" i="3" s="1"/>
  <c r="E488" i="3"/>
  <c r="G488" i="3" s="1"/>
  <c r="E489" i="3"/>
  <c r="G489" i="3" s="1"/>
  <c r="E490" i="3"/>
  <c r="G490" i="3" s="1"/>
  <c r="E491" i="3"/>
  <c r="G491" i="3" s="1"/>
  <c r="E492" i="3"/>
  <c r="G492" i="3" s="1"/>
  <c r="E494" i="3"/>
  <c r="G494" i="3" s="1"/>
  <c r="E495" i="3"/>
  <c r="G495" i="3" s="1"/>
  <c r="E496" i="3"/>
  <c r="G496" i="3" s="1"/>
  <c r="E497" i="3"/>
  <c r="G497" i="3" s="1"/>
  <c r="E498" i="3"/>
  <c r="G498" i="3" s="1"/>
  <c r="E499" i="3"/>
  <c r="G499" i="3" s="1"/>
  <c r="E500" i="3"/>
  <c r="G500" i="3" s="1"/>
  <c r="E501" i="3"/>
  <c r="G501" i="3" s="1"/>
  <c r="E502" i="3"/>
  <c r="G502" i="3" s="1"/>
  <c r="E503" i="3"/>
  <c r="G503" i="3" s="1"/>
  <c r="E504" i="3"/>
  <c r="G504" i="3" s="1"/>
  <c r="E505" i="3"/>
  <c r="G505" i="3" s="1"/>
  <c r="E507" i="3"/>
  <c r="G507" i="3" s="1"/>
  <c r="E509" i="3"/>
  <c r="G509" i="3" s="1"/>
  <c r="E510" i="3"/>
  <c r="G510" i="3" s="1"/>
  <c r="E511" i="3"/>
  <c r="G511" i="3" s="1"/>
  <c r="E512" i="3"/>
  <c r="G512" i="3" s="1"/>
  <c r="E513" i="3"/>
  <c r="G513" i="3" s="1"/>
  <c r="E516" i="3"/>
  <c r="G516" i="3" s="1"/>
  <c r="E517" i="3"/>
  <c r="G517" i="3" s="1"/>
  <c r="E518" i="3"/>
  <c r="G518" i="3" s="1"/>
  <c r="E519" i="3"/>
  <c r="G519" i="3" s="1"/>
  <c r="E520" i="3"/>
  <c r="G520" i="3" s="1"/>
  <c r="E521" i="3"/>
  <c r="G521" i="3" s="1"/>
  <c r="E522" i="3"/>
  <c r="G522" i="3" s="1"/>
  <c r="E523" i="3"/>
  <c r="G523" i="3" s="1"/>
  <c r="E524" i="3"/>
  <c r="G524" i="3" s="1"/>
  <c r="E525" i="3"/>
  <c r="G525" i="3" s="1"/>
  <c r="E526" i="3"/>
  <c r="G526" i="3" s="1"/>
  <c r="E527" i="3"/>
  <c r="G527" i="3" s="1"/>
  <c r="E528" i="3"/>
  <c r="G528" i="3" s="1"/>
  <c r="E529" i="3"/>
  <c r="G529" i="3" s="1"/>
  <c r="E530" i="3"/>
  <c r="G530" i="3" s="1"/>
  <c r="E532" i="3"/>
  <c r="G532" i="3" s="1"/>
  <c r="E533" i="3"/>
  <c r="G533" i="3" s="1"/>
  <c r="E536" i="3"/>
  <c r="G536" i="3" s="1"/>
  <c r="E539" i="3"/>
  <c r="G539" i="3" s="1"/>
  <c r="E540" i="3"/>
  <c r="G540" i="3" s="1"/>
  <c r="E541" i="3"/>
  <c r="G541" i="3" s="1"/>
  <c r="E545" i="3"/>
  <c r="G545" i="3" s="1"/>
  <c r="E546" i="3"/>
  <c r="G546" i="3" s="1"/>
  <c r="E547" i="3"/>
  <c r="G547" i="3" s="1"/>
  <c r="E548" i="3"/>
  <c r="G548" i="3" s="1"/>
  <c r="E549" i="3"/>
  <c r="G549" i="3" s="1"/>
  <c r="E550" i="3"/>
  <c r="G550" i="3" s="1"/>
  <c r="E551" i="3"/>
  <c r="G551" i="3" s="1"/>
  <c r="E552" i="3"/>
  <c r="G552" i="3" s="1"/>
  <c r="E553" i="3"/>
  <c r="G553" i="3" s="1"/>
  <c r="E554" i="3"/>
  <c r="G554" i="3" s="1"/>
  <c r="E555" i="3"/>
  <c r="G555" i="3" s="1"/>
  <c r="E556" i="3"/>
  <c r="G556" i="3" s="1"/>
  <c r="E557" i="3"/>
  <c r="G557" i="3" s="1"/>
  <c r="E558" i="3"/>
  <c r="G558" i="3" s="1"/>
  <c r="E559" i="3"/>
  <c r="G559" i="3" s="1"/>
  <c r="E560" i="3"/>
  <c r="G560" i="3" s="1"/>
  <c r="E561" i="3"/>
  <c r="G561" i="3" s="1"/>
  <c r="E562" i="3"/>
  <c r="G562" i="3" s="1"/>
  <c r="E482" i="3" l="1"/>
  <c r="G482" i="3" s="1"/>
  <c r="E481" i="3"/>
  <c r="G481" i="3" s="1"/>
  <c r="E480" i="3"/>
  <c r="G480" i="3" s="1"/>
  <c r="E479" i="3"/>
  <c r="G479" i="3" s="1"/>
  <c r="E478" i="3"/>
  <c r="G478" i="3" s="1"/>
  <c r="E477" i="3"/>
  <c r="G477" i="3" s="1"/>
  <c r="E476" i="3"/>
  <c r="G476" i="3" s="1"/>
  <c r="E473" i="3"/>
  <c r="G473" i="3" s="1"/>
  <c r="E472" i="3"/>
  <c r="G472" i="3" s="1"/>
  <c r="E471" i="3"/>
  <c r="G471" i="3" s="1"/>
  <c r="E470" i="3"/>
  <c r="G470" i="3" s="1"/>
  <c r="E469" i="3"/>
  <c r="G469" i="3" s="1"/>
  <c r="E468" i="3"/>
  <c r="G468" i="3" s="1"/>
  <c r="E467" i="3"/>
  <c r="E466" i="3"/>
  <c r="E465" i="3"/>
  <c r="G465" i="3" s="1"/>
  <c r="E464" i="3"/>
  <c r="G464" i="3" s="1"/>
  <c r="E463" i="3"/>
  <c r="G463" i="3" s="1"/>
  <c r="E462" i="3"/>
  <c r="G462" i="3" s="1"/>
  <c r="E461" i="3"/>
  <c r="G461" i="3" s="1"/>
  <c r="E460" i="3"/>
  <c r="E459" i="3"/>
  <c r="G459" i="3" s="1"/>
  <c r="E458" i="3"/>
  <c r="E457" i="3"/>
  <c r="G457" i="3" s="1"/>
  <c r="E456" i="3"/>
  <c r="G456" i="3" s="1"/>
  <c r="E455" i="3"/>
  <c r="G455" i="3" s="1"/>
  <c r="E454" i="3"/>
  <c r="G454" i="3" s="1"/>
  <c r="E453" i="3"/>
  <c r="G453" i="3" s="1"/>
  <c r="E452" i="3"/>
  <c r="G452" i="3" s="1"/>
  <c r="E451" i="3"/>
  <c r="E449" i="3"/>
  <c r="G449" i="3" s="1"/>
  <c r="E448" i="3"/>
  <c r="G448" i="3" s="1"/>
  <c r="E447" i="3"/>
  <c r="G447" i="3" s="1"/>
  <c r="E446" i="3"/>
  <c r="G446" i="3" s="1"/>
  <c r="E440" i="3"/>
  <c r="G440" i="3" s="1"/>
  <c r="E439" i="3"/>
  <c r="G439" i="3" s="1"/>
  <c r="E438" i="3"/>
  <c r="G438" i="3" s="1"/>
  <c r="E437" i="3"/>
  <c r="G437" i="3" s="1"/>
  <c r="E436" i="3"/>
  <c r="G436" i="3" s="1"/>
  <c r="E435" i="3"/>
  <c r="G435" i="3" s="1"/>
  <c r="E434" i="3"/>
  <c r="G434" i="3" s="1"/>
  <c r="E433" i="3"/>
  <c r="G433" i="3" s="1"/>
  <c r="E432" i="3"/>
  <c r="G432" i="3" s="1"/>
  <c r="E431" i="3"/>
  <c r="G431" i="3" s="1"/>
  <c r="E430" i="3"/>
  <c r="G430" i="3" s="1"/>
  <c r="E429" i="3"/>
  <c r="G429" i="3" s="1"/>
  <c r="E428" i="3"/>
  <c r="G428" i="3" s="1"/>
  <c r="E420" i="3"/>
  <c r="G420" i="3" s="1"/>
  <c r="E419" i="3"/>
  <c r="G419" i="3" s="1"/>
  <c r="E418" i="3"/>
  <c r="G418" i="3" s="1"/>
  <c r="E417" i="3"/>
  <c r="G417" i="3" s="1"/>
  <c r="E416" i="3"/>
  <c r="G416" i="3" s="1"/>
  <c r="E415" i="3"/>
  <c r="G415" i="3" s="1"/>
  <c r="E414" i="3"/>
  <c r="G414" i="3" s="1"/>
  <c r="E413" i="3"/>
  <c r="G413" i="3" s="1"/>
  <c r="E409" i="3"/>
  <c r="G409" i="3" s="1"/>
  <c r="E408" i="3"/>
  <c r="G408" i="3" s="1"/>
  <c r="E407" i="3"/>
  <c r="G407" i="3" s="1"/>
  <c r="E406" i="3"/>
  <c r="G406" i="3" s="1"/>
  <c r="E405" i="3"/>
  <c r="G405" i="3" s="1"/>
  <c r="E404" i="3"/>
  <c r="G404" i="3" s="1"/>
  <c r="E403" i="3"/>
  <c r="G403" i="3" s="1"/>
  <c r="E402" i="3"/>
  <c r="G402" i="3" s="1"/>
  <c r="E400" i="3"/>
  <c r="G400" i="3" s="1"/>
  <c r="E399" i="3"/>
  <c r="G399" i="3" s="1"/>
  <c r="E398" i="3"/>
  <c r="E396" i="3"/>
  <c r="G396" i="3" s="1"/>
  <c r="E395" i="3"/>
  <c r="E394" i="3"/>
  <c r="G394" i="3" s="1"/>
  <c r="E393" i="3"/>
  <c r="G393" i="3" s="1"/>
  <c r="E392" i="3"/>
  <c r="G392" i="3" s="1"/>
  <c r="E391" i="3"/>
  <c r="G391" i="3" s="1"/>
  <c r="E390" i="3"/>
  <c r="G390" i="3" s="1"/>
  <c r="E386" i="3"/>
  <c r="G386" i="3" s="1"/>
  <c r="E385" i="3"/>
  <c r="G385" i="3" s="1"/>
  <c r="E384" i="3"/>
  <c r="G384" i="3" s="1"/>
  <c r="E372" i="3"/>
  <c r="G372" i="3" s="1"/>
  <c r="E371" i="3"/>
  <c r="G371" i="3" s="1"/>
  <c r="E369" i="3"/>
  <c r="G369" i="3" s="1"/>
  <c r="E368" i="3"/>
  <c r="G368" i="3" s="1"/>
  <c r="E367" i="3"/>
  <c r="G367" i="3" s="1"/>
  <c r="E366" i="3"/>
  <c r="G366" i="3" s="1"/>
  <c r="E365" i="3"/>
  <c r="G365" i="3" s="1"/>
  <c r="E364" i="3"/>
  <c r="G364" i="3" s="1"/>
  <c r="E363" i="3"/>
  <c r="G363" i="3" s="1"/>
  <c r="E362" i="3"/>
  <c r="E361" i="3"/>
  <c r="G361" i="3" s="1"/>
  <c r="E357" i="3"/>
  <c r="G357" i="3" s="1"/>
  <c r="E356" i="3"/>
  <c r="G356" i="3" s="1"/>
  <c r="E355" i="3"/>
  <c r="G355" i="3" s="1"/>
  <c r="E350" i="3"/>
  <c r="G350" i="3" s="1"/>
  <c r="E343" i="3"/>
  <c r="G343" i="3" s="1"/>
  <c r="E342" i="3"/>
  <c r="G342" i="3" s="1"/>
  <c r="E341" i="3"/>
  <c r="G341" i="3" s="1"/>
  <c r="E340" i="3"/>
  <c r="G340" i="3" s="1"/>
  <c r="E339" i="3"/>
  <c r="G339" i="3" s="1"/>
  <c r="E338" i="3"/>
  <c r="G338" i="3" s="1"/>
  <c r="E337" i="3"/>
  <c r="G337" i="3" s="1"/>
  <c r="E336" i="3"/>
  <c r="G336" i="3" s="1"/>
  <c r="E335" i="3"/>
  <c r="G335" i="3" s="1"/>
  <c r="E334" i="3"/>
  <c r="G334" i="3" s="1"/>
  <c r="E333" i="3"/>
  <c r="G333" i="3" s="1"/>
  <c r="E332" i="3"/>
  <c r="G332" i="3" s="1"/>
  <c r="E331" i="3"/>
  <c r="G331" i="3" s="1"/>
  <c r="E330" i="3"/>
  <c r="G330" i="3" s="1"/>
  <c r="E329" i="3"/>
  <c r="G329" i="3" s="1"/>
  <c r="E328" i="3"/>
  <c r="G328" i="3" s="1"/>
  <c r="E327" i="3"/>
  <c r="G327" i="3" s="1"/>
  <c r="E326" i="3"/>
  <c r="G326" i="3" s="1"/>
  <c r="E325" i="3"/>
  <c r="G325" i="3" s="1"/>
  <c r="E324" i="3"/>
  <c r="G324" i="3" s="1"/>
  <c r="E323" i="3"/>
  <c r="G323" i="3" s="1"/>
  <c r="E322" i="3"/>
  <c r="G322" i="3" s="1"/>
  <c r="E321" i="3"/>
  <c r="G321" i="3" s="1"/>
  <c r="E311" i="3"/>
  <c r="G311" i="3" s="1"/>
  <c r="E310" i="3"/>
  <c r="G310" i="3" s="1"/>
  <c r="E309" i="3"/>
  <c r="G309" i="3" s="1"/>
  <c r="E308" i="3"/>
  <c r="G308" i="3" s="1"/>
  <c r="E307" i="3"/>
  <c r="G307" i="3" s="1"/>
  <c r="E306" i="3"/>
  <c r="G306" i="3" s="1"/>
  <c r="E305" i="3"/>
  <c r="G305" i="3" s="1"/>
  <c r="E304" i="3"/>
  <c r="G304" i="3" s="1"/>
  <c r="E303" i="3"/>
  <c r="G303" i="3" s="1"/>
  <c r="E302" i="3"/>
  <c r="G302" i="3" s="1"/>
  <c r="E301" i="3"/>
  <c r="G301" i="3" s="1"/>
  <c r="E300" i="3"/>
  <c r="G300" i="3" s="1"/>
  <c r="E299" i="3"/>
  <c r="G299" i="3" s="1"/>
  <c r="E298" i="3"/>
  <c r="G298" i="3" s="1"/>
  <c r="E297" i="3"/>
  <c r="G297" i="3" s="1"/>
  <c r="E296" i="3"/>
  <c r="G296" i="3" s="1"/>
  <c r="E295" i="3"/>
  <c r="G295" i="3" s="1"/>
  <c r="E294" i="3"/>
  <c r="E293" i="3"/>
  <c r="G293" i="3" s="1"/>
  <c r="E292" i="3"/>
  <c r="G292" i="3" s="1"/>
  <c r="G291" i="3"/>
  <c r="E290" i="3"/>
  <c r="G290" i="3" s="1"/>
  <c r="E288" i="3"/>
  <c r="G288" i="3" s="1"/>
  <c r="E287" i="3"/>
  <c r="G287" i="3" s="1"/>
  <c r="E286" i="3"/>
  <c r="G286" i="3" s="1"/>
  <c r="E285" i="3"/>
  <c r="G285" i="3" s="1"/>
  <c r="E284" i="3"/>
  <c r="G284" i="3" s="1"/>
  <c r="E283" i="3"/>
  <c r="G283" i="3" s="1"/>
  <c r="E282" i="3"/>
  <c r="G282" i="3" s="1"/>
  <c r="E281" i="3"/>
  <c r="G281" i="3" s="1"/>
  <c r="E280" i="3"/>
  <c r="G280" i="3" s="1"/>
  <c r="E279" i="3"/>
  <c r="G279" i="3" s="1"/>
  <c r="E278" i="3"/>
  <c r="G278" i="3" s="1"/>
  <c r="E273" i="3"/>
  <c r="G273" i="3" s="1"/>
  <c r="E272" i="3"/>
  <c r="G272" i="3" s="1"/>
  <c r="E271" i="3"/>
  <c r="G271" i="3" s="1"/>
  <c r="E270" i="3"/>
  <c r="G270" i="3" s="1"/>
  <c r="E269" i="3"/>
  <c r="G269" i="3" s="1"/>
  <c r="E268" i="3"/>
  <c r="G268" i="3" s="1"/>
  <c r="E259" i="3"/>
  <c r="G259" i="3" s="1"/>
  <c r="E258" i="3"/>
  <c r="G258" i="3" s="1"/>
  <c r="E257" i="3"/>
  <c r="G257" i="3" s="1"/>
  <c r="E256" i="3"/>
  <c r="G256" i="3" s="1"/>
  <c r="E255" i="3"/>
  <c r="G255" i="3" s="1"/>
  <c r="E254" i="3"/>
  <c r="G254" i="3" s="1"/>
  <c r="E253" i="3"/>
  <c r="G253" i="3" s="1"/>
  <c r="E252" i="3"/>
  <c r="G252" i="3" s="1"/>
  <c r="E251" i="3"/>
  <c r="G251" i="3" s="1"/>
  <c r="E250" i="3"/>
  <c r="G250" i="3" s="1"/>
  <c r="E249" i="3"/>
  <c r="G249" i="3" s="1"/>
  <c r="E248" i="3"/>
  <c r="G248" i="3" s="1"/>
  <c r="E245" i="3"/>
  <c r="G245" i="3" s="1"/>
  <c r="E244" i="3"/>
  <c r="G244" i="3" s="1"/>
  <c r="E243" i="3"/>
  <c r="G243" i="3" s="1"/>
  <c r="E242" i="3"/>
  <c r="G242" i="3" s="1"/>
  <c r="E241" i="3"/>
  <c r="G241" i="3" s="1"/>
  <c r="E240" i="3"/>
  <c r="G240" i="3" s="1"/>
  <c r="E239" i="3"/>
  <c r="G239" i="3" s="1"/>
  <c r="E238" i="3"/>
  <c r="G238" i="3" s="1"/>
  <c r="E237" i="3"/>
  <c r="G237" i="3" s="1"/>
  <c r="E236" i="3"/>
  <c r="G236" i="3" s="1"/>
  <c r="E235" i="3"/>
  <c r="G235" i="3" s="1"/>
  <c r="E231" i="3"/>
  <c r="G231" i="3" s="1"/>
  <c r="E230" i="3"/>
  <c r="G230" i="3" s="1"/>
  <c r="E229" i="3"/>
  <c r="G229" i="3" s="1"/>
  <c r="E228" i="3"/>
  <c r="G228" i="3" s="1"/>
  <c r="E227" i="3"/>
  <c r="G227" i="3" s="1"/>
  <c r="E226" i="3"/>
  <c r="G226" i="3" s="1"/>
  <c r="E225" i="3"/>
  <c r="G225" i="3" s="1"/>
  <c r="E224" i="3"/>
  <c r="G224" i="3" s="1"/>
  <c r="E217" i="3"/>
  <c r="G217" i="3" s="1"/>
  <c r="E216" i="3"/>
  <c r="G216" i="3" s="1"/>
  <c r="E215" i="3"/>
  <c r="G215" i="3" s="1"/>
  <c r="E214" i="3"/>
  <c r="G214" i="3" s="1"/>
  <c r="E213" i="3"/>
  <c r="G213" i="3" s="1"/>
  <c r="E212" i="3"/>
  <c r="G212" i="3" s="1"/>
  <c r="E211" i="3"/>
  <c r="G211" i="3" s="1"/>
  <c r="E210" i="3"/>
  <c r="G210" i="3" s="1"/>
  <c r="E209" i="3"/>
  <c r="G209" i="3" s="1"/>
  <c r="E208" i="3"/>
  <c r="G208" i="3" s="1"/>
  <c r="E207" i="3"/>
  <c r="G207" i="3" s="1"/>
  <c r="E206" i="3"/>
  <c r="G206" i="3" s="1"/>
  <c r="E205" i="3"/>
  <c r="G205" i="3" s="1"/>
  <c r="E204" i="3"/>
  <c r="G204" i="3" s="1"/>
  <c r="E201" i="3"/>
  <c r="G201" i="3" s="1"/>
  <c r="E199" i="3"/>
  <c r="G199" i="3" s="1"/>
  <c r="E198" i="3"/>
  <c r="G198" i="3" s="1"/>
  <c r="E197" i="3"/>
  <c r="G197" i="3" s="1"/>
  <c r="E196" i="3"/>
  <c r="G196" i="3" s="1"/>
  <c r="E195" i="3"/>
  <c r="G195" i="3" s="1"/>
  <c r="E194" i="3"/>
  <c r="G194" i="3" s="1"/>
  <c r="E193" i="3"/>
  <c r="G193" i="3" s="1"/>
  <c r="E192" i="3"/>
  <c r="G192" i="3" s="1"/>
  <c r="E191" i="3"/>
  <c r="G191" i="3" s="1"/>
  <c r="E190" i="3"/>
  <c r="G190" i="3" s="1"/>
  <c r="E189" i="3"/>
  <c r="G189" i="3" s="1"/>
  <c r="E185" i="3"/>
  <c r="G185" i="3" s="1"/>
  <c r="E184" i="3"/>
  <c r="G184" i="3" s="1"/>
  <c r="E183" i="3"/>
  <c r="G183" i="3" s="1"/>
  <c r="E182" i="3"/>
  <c r="G182" i="3" s="1"/>
  <c r="E181" i="3"/>
  <c r="G181" i="3" s="1"/>
  <c r="E180" i="3"/>
  <c r="G180" i="3" s="1"/>
  <c r="E177" i="3"/>
  <c r="G177" i="3" s="1"/>
  <c r="E176" i="3"/>
  <c r="G176" i="3" s="1"/>
  <c r="E175" i="3"/>
  <c r="G175" i="3" s="1"/>
  <c r="E174" i="3"/>
  <c r="G174" i="3" s="1"/>
  <c r="E173" i="3"/>
  <c r="G173" i="3" s="1"/>
  <c r="E172" i="3"/>
  <c r="G172" i="3" s="1"/>
  <c r="E171" i="3"/>
  <c r="G171" i="3" s="1"/>
  <c r="E160" i="3"/>
  <c r="G160" i="3" s="1"/>
  <c r="E159" i="3"/>
  <c r="G159" i="3" s="1"/>
  <c r="E157" i="3"/>
  <c r="G157" i="3" s="1"/>
  <c r="E156" i="3"/>
  <c r="G156" i="3" s="1"/>
  <c r="E155" i="3"/>
  <c r="G155" i="3" s="1"/>
  <c r="E154" i="3"/>
  <c r="G154" i="3" s="1"/>
  <c r="E153" i="3"/>
  <c r="G153" i="3" s="1"/>
  <c r="E152" i="3"/>
  <c r="G152" i="3" s="1"/>
  <c r="E151" i="3"/>
  <c r="G151" i="3" s="1"/>
  <c r="E150" i="3"/>
  <c r="G150" i="3" s="1"/>
  <c r="E149" i="3"/>
  <c r="G149" i="3" s="1"/>
  <c r="E148" i="3"/>
  <c r="G148" i="3" s="1"/>
  <c r="E147" i="3"/>
  <c r="G147" i="3" s="1"/>
  <c r="E146" i="3"/>
  <c r="G146" i="3" s="1"/>
  <c r="E145" i="3"/>
  <c r="G145" i="3" s="1"/>
  <c r="E144" i="3"/>
  <c r="G144" i="3" s="1"/>
  <c r="E143" i="3"/>
  <c r="G143" i="3" s="1"/>
  <c r="E142" i="3"/>
  <c r="G142" i="3" s="1"/>
  <c r="E141" i="3"/>
  <c r="G141" i="3" s="1"/>
  <c r="E140" i="3"/>
  <c r="G140" i="3" s="1"/>
  <c r="E128" i="3"/>
  <c r="G128" i="3" s="1"/>
  <c r="E127" i="3"/>
  <c r="G127" i="3" s="1"/>
  <c r="E126" i="3"/>
  <c r="G126" i="3" s="1"/>
  <c r="E125" i="3"/>
  <c r="G125" i="3" s="1"/>
  <c r="E122" i="3"/>
  <c r="G122" i="3" s="1"/>
  <c r="E121" i="3"/>
  <c r="G121" i="3" s="1"/>
  <c r="E120" i="3"/>
  <c r="G120" i="3" s="1"/>
  <c r="E119" i="3"/>
  <c r="G119" i="3" s="1"/>
  <c r="E118" i="3"/>
  <c r="G118" i="3" s="1"/>
  <c r="E117" i="3"/>
  <c r="G117" i="3" s="1"/>
  <c r="E116" i="3"/>
  <c r="G116" i="3" s="1"/>
  <c r="E110" i="3"/>
  <c r="G110" i="3" s="1"/>
  <c r="E109" i="3"/>
  <c r="G109" i="3" s="1"/>
  <c r="G108" i="3"/>
  <c r="E105" i="3"/>
  <c r="G105" i="3" s="1"/>
  <c r="E104" i="3"/>
  <c r="G104" i="3" s="1"/>
  <c r="E102" i="3"/>
  <c r="G102" i="3" s="1"/>
  <c r="E101" i="3"/>
  <c r="G101" i="3" s="1"/>
  <c r="E100" i="3"/>
  <c r="G100" i="3" s="1"/>
  <c r="E98" i="3"/>
  <c r="G98" i="3" s="1"/>
  <c r="E97" i="3"/>
  <c r="G97" i="3" s="1"/>
  <c r="E96" i="3"/>
  <c r="G96" i="3" s="1"/>
  <c r="E95" i="3"/>
  <c r="G95" i="3" s="1"/>
  <c r="E94" i="3"/>
  <c r="G94" i="3" s="1"/>
  <c r="E93" i="3"/>
  <c r="G93" i="3" s="1"/>
  <c r="E92" i="3"/>
  <c r="G92" i="3" s="1"/>
  <c r="E91" i="3"/>
  <c r="G91" i="3" s="1"/>
  <c r="E90" i="3"/>
  <c r="G90" i="3" s="1"/>
  <c r="E86" i="3"/>
  <c r="G86" i="3" s="1"/>
  <c r="E85" i="3"/>
  <c r="G85" i="3" s="1"/>
  <c r="E84" i="3"/>
  <c r="G84" i="3" s="1"/>
  <c r="E80" i="3"/>
  <c r="G80" i="3" s="1"/>
  <c r="E79" i="3"/>
  <c r="G79" i="3" s="1"/>
  <c r="E78" i="3"/>
  <c r="G78" i="3" s="1"/>
  <c r="E77" i="3"/>
  <c r="G77" i="3" s="1"/>
  <c r="E76" i="3"/>
  <c r="G76" i="3" s="1"/>
  <c r="E75" i="3"/>
  <c r="G75" i="3" s="1"/>
  <c r="E72" i="3"/>
  <c r="G72" i="3" s="1"/>
  <c r="E71" i="3"/>
  <c r="G71" i="3" s="1"/>
  <c r="E70" i="3"/>
  <c r="G70" i="3" s="1"/>
  <c r="E69" i="3"/>
  <c r="G69" i="3" s="1"/>
  <c r="E68" i="3"/>
  <c r="G68" i="3" s="1"/>
  <c r="E67" i="3"/>
  <c r="G67" i="3" s="1"/>
  <c r="E54" i="3"/>
  <c r="G54" i="3" s="1"/>
  <c r="E53" i="3"/>
  <c r="G53" i="3" s="1"/>
  <c r="E52" i="3"/>
  <c r="G52" i="3" s="1"/>
  <c r="E51" i="3"/>
  <c r="G51" i="3" s="1"/>
  <c r="E50" i="3"/>
  <c r="G50" i="3" s="1"/>
  <c r="E49" i="3"/>
  <c r="G49" i="3" s="1"/>
  <c r="E48" i="3"/>
  <c r="G48" i="3" s="1"/>
  <c r="E47" i="3"/>
  <c r="G47" i="3" s="1"/>
  <c r="E46" i="3"/>
  <c r="G46" i="3" s="1"/>
  <c r="E45" i="3"/>
  <c r="G45" i="3" s="1"/>
  <c r="E44" i="3"/>
  <c r="G44" i="3" s="1"/>
  <c r="E43" i="3"/>
  <c r="G43" i="3" s="1"/>
  <c r="E42" i="3"/>
  <c r="G42" i="3" s="1"/>
  <c r="E41" i="3"/>
  <c r="G41" i="3" s="1"/>
  <c r="E40" i="3"/>
  <c r="G40" i="3" s="1"/>
  <c r="E37" i="3"/>
  <c r="G37" i="3" s="1"/>
  <c r="E36" i="3"/>
  <c r="G36" i="3" s="1"/>
  <c r="E35" i="3"/>
  <c r="G35" i="3" s="1"/>
  <c r="E34" i="3"/>
  <c r="G34" i="3" s="1"/>
  <c r="E33" i="3"/>
  <c r="G33" i="3" s="1"/>
  <c r="E32" i="3"/>
  <c r="G32" i="3" s="1"/>
  <c r="E31" i="3"/>
  <c r="G31" i="3" s="1"/>
  <c r="E30" i="3"/>
  <c r="G30" i="3" s="1"/>
  <c r="E29" i="3"/>
  <c r="G29" i="3" s="1"/>
  <c r="E27" i="3"/>
  <c r="G27" i="3" s="1"/>
  <c r="E26" i="3"/>
  <c r="G26" i="3" s="1"/>
  <c r="E25" i="3"/>
  <c r="G25" i="3" s="1"/>
  <c r="E24" i="3"/>
  <c r="G24" i="3" s="1"/>
  <c r="E23" i="3"/>
  <c r="G23" i="3" s="1"/>
  <c r="E22" i="3"/>
  <c r="E21" i="3"/>
  <c r="G21" i="3" s="1"/>
  <c r="E20" i="3"/>
  <c r="G20" i="3" s="1"/>
  <c r="E19" i="3"/>
  <c r="G19" i="3" s="1"/>
  <c r="E18" i="3"/>
  <c r="G18" i="3" s="1"/>
  <c r="E17" i="3"/>
  <c r="G17" i="3" s="1"/>
  <c r="E16" i="3"/>
  <c r="G16" i="3" s="1"/>
  <c r="E13" i="3"/>
  <c r="E12" i="3"/>
  <c r="G12" i="3" s="1"/>
  <c r="E11" i="3"/>
  <c r="G11" i="3" s="1"/>
  <c r="E10" i="3"/>
  <c r="G10" i="3" s="1"/>
  <c r="E9" i="3"/>
  <c r="G9" i="3" s="1"/>
  <c r="E8" i="3"/>
  <c r="G8" i="3" s="1"/>
  <c r="E6" i="3"/>
  <c r="E5" i="3"/>
  <c r="E4" i="3"/>
  <c r="G4" i="3" s="1"/>
  <c r="G5" i="3" l="1"/>
  <c r="G6" i="3"/>
  <c r="G13" i="3"/>
  <c r="G22" i="3"/>
  <c r="G294" i="3"/>
  <c r="G362" i="3"/>
  <c r="G395" i="3"/>
  <c r="G398" i="3"/>
  <c r="G451" i="3"/>
  <c r="G458" i="3"/>
  <c r="G460" i="3"/>
  <c r="G466" i="3"/>
  <c r="G467" i="3"/>
  <c r="A1" i="8" l="1"/>
</calcChain>
</file>

<file path=xl/sharedStrings.xml><?xml version="1.0" encoding="utf-8"?>
<sst xmlns="http://schemas.openxmlformats.org/spreadsheetml/2006/main" count="2730" uniqueCount="524">
  <si>
    <t>급식인원(명)</t>
  </si>
  <si>
    <t>날짜</t>
  </si>
  <si>
    <t>끼니</t>
  </si>
  <si>
    <t>음식명</t>
  </si>
  <si>
    <t>조리방법</t>
  </si>
  <si>
    <t>식재료명</t>
    <phoneticPr fontId="13" type="noConversion"/>
  </si>
  <si>
    <t>총재료량(g)</t>
    <phoneticPr fontId="13" type="noConversion"/>
  </si>
  <si>
    <t>조리방법</t>
    <phoneticPr fontId="7" type="noConversion"/>
  </si>
  <si>
    <t>오전간식</t>
  </si>
  <si>
    <t/>
  </si>
  <si>
    <t>점심</t>
  </si>
  <si>
    <t>오후간식</t>
  </si>
  <si>
    <t>참기름</t>
  </si>
  <si>
    <t>소금</t>
  </si>
  <si>
    <t>백미밥</t>
  </si>
  <si>
    <t>우유</t>
  </si>
  <si>
    <t>두부</t>
  </si>
  <si>
    <t>바나나</t>
  </si>
  <si>
    <t>식용유</t>
  </si>
  <si>
    <t>배추김치</t>
  </si>
  <si>
    <t>깍두기</t>
  </si>
  <si>
    <t>식재료량(g)
(3-5세)</t>
    <phoneticPr fontId="13" type="noConversion"/>
  </si>
  <si>
    <t>식재료량(g)
(1-2세)</t>
    <phoneticPr fontId="13" type="noConversion"/>
  </si>
  <si>
    <t>*제공메뉴 유형별 조리 및 배식 유의사항 1</t>
    <phoneticPr fontId="13" type="noConversion"/>
  </si>
  <si>
    <t>*제공메뉴 유형별 조리 및 배식 유의사항 2</t>
    <phoneticPr fontId="13" type="noConversion"/>
  </si>
  <si>
    <t>제공메뉴 유형별 조리 및 배식 유의사항</t>
    <phoneticPr fontId="13" type="noConversion"/>
  </si>
  <si>
    <t>액상발효유</t>
  </si>
  <si>
    <t>생일케이크</t>
  </si>
  <si>
    <t>멥쌀, 백미, 생것</t>
  </si>
  <si>
    <t>현미죽</t>
  </si>
  <si>
    <t>키위</t>
  </si>
  <si>
    <t>감잣국</t>
  </si>
  <si>
    <t>도토리묵</t>
  </si>
  <si>
    <t>무챗국</t>
  </si>
  <si>
    <t>설탕</t>
  </si>
  <si>
    <t>된장</t>
  </si>
  <si>
    <t>식초</t>
  </si>
  <si>
    <t>북엇국</t>
  </si>
  <si>
    <t>흑임자죽</t>
  </si>
  <si>
    <t>식재료량(g)
(1~2세)</t>
  </si>
  <si>
    <t>1~2세</t>
    <phoneticPr fontId="7" type="noConversion"/>
  </si>
  <si>
    <t>3~5세</t>
    <phoneticPr fontId="7" type="noConversion"/>
  </si>
  <si>
    <t>김치, 깍두기</t>
  </si>
  <si>
    <t>채소죽</t>
  </si>
  <si>
    <t>들깨미역국</t>
  </si>
  <si>
    <t>들기름</t>
  </si>
  <si>
    <t>참깨, 흰깨, 볶은것</t>
  </si>
  <si>
    <t>사과</t>
  </si>
  <si>
    <t>토마토 케첩</t>
  </si>
  <si>
    <t>참외</t>
  </si>
  <si>
    <t>참칫국</t>
  </si>
  <si>
    <t>당근, 생것</t>
  </si>
  <si>
    <t>양파, 생것</t>
  </si>
  <si>
    <t>양배추, 생것</t>
  </si>
  <si>
    <t>파, 생것</t>
  </si>
  <si>
    <t>토마토, 생것</t>
  </si>
  <si>
    <t>호박, 애호박, 생것</t>
  </si>
  <si>
    <t>숙주나물, 생것</t>
  </si>
  <si>
    <t>느타리버섯, 생것</t>
  </si>
  <si>
    <t>콩나물, 생것</t>
  </si>
  <si>
    <t>브로콜리, 생것</t>
  </si>
  <si>
    <t>마늘, 생것</t>
  </si>
  <si>
    <t>멸치, 삶아서 말린것</t>
  </si>
  <si>
    <t>무, 생것</t>
  </si>
  <si>
    <t>생일식단</t>
    <phoneticPr fontId="7" type="noConversion"/>
  </si>
  <si>
    <t>김치, 배추김치</t>
  </si>
  <si>
    <t>닭강정</t>
  </si>
  <si>
    <t>달걀, 생것</t>
  </si>
  <si>
    <t>국수, 소면, 말린것</t>
  </si>
  <si>
    <t>찹쌀죽</t>
  </si>
  <si>
    <t>찹쌀, 백미, 생것</t>
  </si>
  <si>
    <t>마요네즈</t>
  </si>
  <si>
    <t>수박</t>
  </si>
  <si>
    <t>짜장소스</t>
  </si>
  <si>
    <t>치즈스틱</t>
  </si>
  <si>
    <t>닭곰탕</t>
  </si>
  <si>
    <t>피망, 초록색, 생것</t>
  </si>
  <si>
    <t>아욱, 생것</t>
  </si>
  <si>
    <t>부추나물</t>
  </si>
  <si>
    <t>찐고구마</t>
  </si>
  <si>
    <t>버섯국</t>
  </si>
  <si>
    <t>콩가루죽</t>
  </si>
  <si>
    <t>가지, 생것</t>
  </si>
  <si>
    <t>1. 적당량의 물에 녹두를 넣고 표면이 터질 때까지 삶는다.
2. 삶은 녹두를 걸러서 녹두물을 준비한다.
3. 녹두물에 불린 쌀을 넣고 약한 불에서 저어주며 끓인다.
4. 거의 다 익었을 때 소금을 넣고 간을 맞춘다.</t>
  </si>
  <si>
    <t>1. 흑임자는 적당량의 물을 넣고 굵게 간다.
2. 냄비에 불린 쌀과 1의 흑임자물을 넣고 센 불에서 저어가며 끓인다.
3. 끓어오르면 불을 약하게 줄이고 쌀알이 퍼질 때까지 저어가며 끓인다.
4. 소금으로 간을 맞춘다.</t>
  </si>
  <si>
    <t>돼지고기불고기</t>
    <phoneticPr fontId="7" type="noConversion"/>
  </si>
  <si>
    <t>녹두죽</t>
    <phoneticPr fontId="7" type="noConversion"/>
  </si>
  <si>
    <t>멥쌀밥, 누룽지</t>
  </si>
  <si>
    <t>파인애플, 생것</t>
  </si>
  <si>
    <t>팽이버섯, 생것</t>
  </si>
  <si>
    <t>당면, 고구마, 말린것</t>
  </si>
  <si>
    <t>우엉, 생것</t>
  </si>
  <si>
    <t>옥수수, 찰옥수수, 생것</t>
  </si>
  <si>
    <t>청경채, 생것</t>
  </si>
  <si>
    <t>들깨, 말린것</t>
  </si>
  <si>
    <t>녹두, 말린것</t>
  </si>
  <si>
    <t>파프리카, 빨간색, 생것</t>
    <phoneticPr fontId="7" type="noConversion"/>
  </si>
  <si>
    <t>1. 냄비에 누룽지와 적당량의 물을 넣고 센 불에 저어가며 끓인다.
2. 끓어오르면 불을 약하게 줄이고 쌀알이 퍼질 때까지 저어가며 끓인다.
3. 소금으로 간을 한다.</t>
    <phoneticPr fontId="7" type="noConversion"/>
  </si>
  <si>
    <t>새우젓, 염절임</t>
    <phoneticPr fontId="7" type="noConversion"/>
  </si>
  <si>
    <t>소금</t>
    <phoneticPr fontId="7" type="noConversion"/>
  </si>
  <si>
    <t>열무, 생것</t>
    <phoneticPr fontId="7" type="noConversion"/>
  </si>
  <si>
    <t>무, 생것</t>
    <phoneticPr fontId="7" type="noConversion"/>
  </si>
  <si>
    <t>* 목막힘·질식이 발생될 가능성이 있으니, 섭취 시 음료와 함께 제공해요.</t>
    <phoneticPr fontId="13" type="noConversion"/>
  </si>
  <si>
    <t>백미밥
(1-2세)</t>
    <phoneticPr fontId="7" type="noConversion"/>
  </si>
  <si>
    <t>마늘, 생것</t>
    <phoneticPr fontId="7" type="noConversion"/>
  </si>
  <si>
    <t>참기름</t>
    <phoneticPr fontId="7" type="noConversion"/>
  </si>
  <si>
    <t>참깨, 흰깨, 볶은것</t>
    <phoneticPr fontId="7" type="noConversion"/>
  </si>
  <si>
    <t>배추, 생것</t>
    <phoneticPr fontId="7" type="noConversion"/>
  </si>
  <si>
    <t>[2026년 7월 유아 죽식형 레시피]</t>
    <phoneticPr fontId="7" type="noConversion"/>
  </si>
  <si>
    <t>총식재료량(g)</t>
    <phoneticPr fontId="7" type="noConversion"/>
  </si>
  <si>
    <t>식재료량(g)
(3~5세)</t>
    <phoneticPr fontId="7" type="noConversion"/>
  </si>
  <si>
    <t>01[수]</t>
  </si>
  <si>
    <t>누룽지죽</t>
  </si>
  <si>
    <t>쇠고기장조림</t>
  </si>
  <si>
    <t>진간장</t>
  </si>
  <si>
    <t>우엉채볶음</t>
  </si>
  <si>
    <t>02[목]</t>
  </si>
  <si>
    <t>열무나물</t>
  </si>
  <si>
    <t>03[금]</t>
  </si>
  <si>
    <t>미역죽</t>
  </si>
  <si>
    <t>부추된장국</t>
  </si>
  <si>
    <t>브로콜리두부무침</t>
  </si>
  <si>
    <t>04[토]</t>
  </si>
  <si>
    <t>청경채죽</t>
  </si>
  <si>
    <t>06[월]</t>
  </si>
  <si>
    <t>시래깃국</t>
  </si>
  <si>
    <t>순살찜닭</t>
  </si>
  <si>
    <t>감자채볶음</t>
  </si>
  <si>
    <t>07[화]</t>
  </si>
  <si>
    <t>타르타르소스</t>
  </si>
  <si>
    <t>08[수]</t>
  </si>
  <si>
    <t>순두부백탕</t>
  </si>
  <si>
    <t>잼식빵</t>
  </si>
  <si>
    <t>09[목]</t>
  </si>
  <si>
    <t>마카로니샐러드</t>
  </si>
  <si>
    <t>10[금]</t>
  </si>
  <si>
    <t>달걀죽</t>
  </si>
  <si>
    <t>사골육개장</t>
  </si>
  <si>
    <t>애호박나물</t>
  </si>
  <si>
    <t>11[토]</t>
  </si>
  <si>
    <t>백미밥1/2</t>
  </si>
  <si>
    <t>우동</t>
  </si>
  <si>
    <t>소시지채소볶음</t>
  </si>
  <si>
    <t>돼지고기숙주볶음밥</t>
  </si>
  <si>
    <t>멜론</t>
  </si>
  <si>
    <t>13[월]</t>
  </si>
  <si>
    <t>두부맑은국</t>
  </si>
  <si>
    <t>돼지고기굴소스볶음</t>
  </si>
  <si>
    <t>양배추숙쌈</t>
  </si>
  <si>
    <t>머핀</t>
  </si>
  <si>
    <t>14[화]</t>
  </si>
  <si>
    <t>아욱국</t>
  </si>
  <si>
    <t>쇠고기불고기</t>
  </si>
  <si>
    <t>15[수]</t>
  </si>
  <si>
    <t>잣죽</t>
  </si>
  <si>
    <t>너비아니조림</t>
  </si>
  <si>
    <t>건파래자반</t>
  </si>
  <si>
    <t>16[목]</t>
  </si>
  <si>
    <t>달걀국</t>
  </si>
  <si>
    <t>새우케첩볶음</t>
  </si>
  <si>
    <t>오이들깨나물</t>
  </si>
  <si>
    <t>18[토]</t>
  </si>
  <si>
    <t>타락죽</t>
  </si>
  <si>
    <t>고등어구이</t>
  </si>
  <si>
    <t>20[월]</t>
  </si>
  <si>
    <t>쇠고기찹스테이크</t>
  </si>
  <si>
    <t>가지무침</t>
  </si>
  <si>
    <t>21[화]</t>
  </si>
  <si>
    <t>간장닭볶음</t>
  </si>
  <si>
    <t>숙주나물</t>
  </si>
  <si>
    <t>22[수]</t>
  </si>
  <si>
    <t>참치채소볶음</t>
  </si>
  <si>
    <t>두부양념조림</t>
  </si>
  <si>
    <t>들기름비빔국수</t>
  </si>
  <si>
    <t>매실청</t>
  </si>
  <si>
    <t>23[목]</t>
  </si>
  <si>
    <t>크림스프</t>
  </si>
  <si>
    <t>돼지고기찜</t>
  </si>
  <si>
    <t>버섯볶음</t>
  </si>
  <si>
    <t>자두</t>
  </si>
  <si>
    <t>24[금]</t>
  </si>
  <si>
    <t>청경채나물</t>
  </si>
  <si>
    <t>마들렌</t>
  </si>
  <si>
    <t>25[토]</t>
  </si>
  <si>
    <t>아욱죽</t>
  </si>
  <si>
    <t>두부된장국</t>
  </si>
  <si>
    <t>브로콜리볶음</t>
  </si>
  <si>
    <t>토마토</t>
  </si>
  <si>
    <t>27[월]</t>
  </si>
  <si>
    <t>우엉볶음밥</t>
  </si>
  <si>
    <t>시리얼/우유</t>
  </si>
  <si>
    <t>28[화]</t>
  </si>
  <si>
    <t>참깨죽</t>
  </si>
  <si>
    <t>달걀당면국</t>
  </si>
  <si>
    <t>오이볶음</t>
  </si>
  <si>
    <t>29[수]</t>
  </si>
  <si>
    <t>다시마양팟국</t>
  </si>
  <si>
    <t>멸치조림</t>
  </si>
  <si>
    <t>30[목]</t>
  </si>
  <si>
    <t>콩나물국</t>
  </si>
  <si>
    <t>핫케이크</t>
  </si>
  <si>
    <t>31[금]</t>
  </si>
  <si>
    <t>돼지고기짜장밥</t>
  </si>
  <si>
    <t>파프리카볶음</t>
  </si>
  <si>
    <t>1. 냄비에 누룽지와 적당량의 물을 넣고 센 불에서 저어가며 끓인다._x000D_
2. 끓어오르면 불을 약하게 줄이고 쌀알이 퍼질 때까지 저어가며 끓인다._x000D_
3. 소금으로 간을 맞춘다.</t>
  </si>
  <si>
    <t>1. 쌀과 기장을 섞어서 불린다._x000D_
2. 적당량의 물을 부어 밥을 짓는다.</t>
  </si>
  <si>
    <t>tip) 제공 시 참외 씨를 제거해주세요.</t>
  </si>
  <si>
    <t>1. 달걀은 풀어서 준비한다.
2. 냄비에 불린 쌀과 적당량의 물을 넣고 센 불에서 저어가며 끓인다.
3. 끓어오르면 불을 약하게 줄이고 달걀을 넣어 쌀알이 퍼질 때까지 저어가며 끓인다.
4. 소금으로 간을 맞춘다.</t>
  </si>
  <si>
    <t>1. 버섯은 잘게 다진다.
2. 냄비에 불린 쌀과 버섯을 넣고 적당량의 물을 넣어 센 불에서 저어가며 끓인다.
3. 끓어오르면 불을 약하게 줄이고 쌀알이 퍼질 때까지 저어가며 끓인다.
4. 참기름을 넣고 소금으로 간을 맞춘다.</t>
  </si>
  <si>
    <t>1. 양배추는 찜기에 넣고 투명해질 때까지 찐다.</t>
  </si>
  <si>
    <t>1. 적당량의 물에 건다시마와 멸치를 넣어 국물을 낸다._x000D_
2. 아욱과 대파는 적당한 크기로 썬다._x000D_
3. 된장을 풀고 아욱과 대파를 넣고 끓인다.</t>
  </si>
  <si>
    <t>1. 고등어는 적당한 크기로 썬다._x000D_
2. 식용유를 두른 팬에 노릇하게 굽는다.</t>
  </si>
  <si>
    <t>1. 아욱은 잘게 다진다.
2. 냄비에 불린 쌀과 적당량의 물을 넣고 센 불에서 저어가며 끓인다.
3. 끓어오르면 불을 약하게 줄이고 아욱을 넣어 쌀알이 퍼질 때까지 저어가며 끓인다.
4. 소금으로 간을 맞춘다.</t>
  </si>
  <si>
    <t>1. 부침가루에 적당량의 물을 넣고 반죽을 만든다.
2. 동그랑땡에 반죽을 입혀 식용유를 두른 팬에 올려 굽는다.</t>
  </si>
  <si>
    <t>1. 당근을 잘게 다진다.
2. 냄비에 불린 쌀과 적당량의 물을 넣고 센 불에서 저어가며 끓인다.
3. 끓어오르면 불을 약하게 줄이고 당근을 넣어 쌀알이 퍼질 때까지 저어가며 끓인다.
4. 치즈를 넣고 소금으로 간을 맞춘다.</t>
  </si>
  <si>
    <t>소금, 천일염</t>
  </si>
  <si>
    <t>깨소금, 가루, 볶은것</t>
  </si>
  <si>
    <t>오이, 취청, 생것</t>
  </si>
  <si>
    <t>파스타, 마카로니, 말린것</t>
  </si>
  <si>
    <t>파슬리, 말린것</t>
  </si>
  <si>
    <t>국수, 우동, 삶은것</t>
  </si>
  <si>
    <t>콩(대두), 노란콩, 말린것</t>
  </si>
  <si>
    <t>호두, 볶은것</t>
  </si>
  <si>
    <t>부추, 재래종, 생것</t>
  </si>
  <si>
    <t>수수, 도정, 생것</t>
  </si>
  <si>
    <t>표고버섯, 전체, 생것</t>
  </si>
  <si>
    <t>멥쌀, 발아현미, 현미, 생것</t>
  </si>
  <si>
    <t>멥쌀밥, 누룽지</t>
    <phoneticPr fontId="7" type="noConversion"/>
  </si>
  <si>
    <t>기장, 도정, 생것</t>
    <phoneticPr fontId="7" type="noConversion"/>
  </si>
  <si>
    <t>게살국</t>
    <phoneticPr fontId="7" type="noConversion"/>
  </si>
  <si>
    <t>기장밥
(3-5세)</t>
    <phoneticPr fontId="7" type="noConversion"/>
  </si>
  <si>
    <t>멥쌀, 백미, 생것</t>
    <phoneticPr fontId="7" type="noConversion"/>
  </si>
  <si>
    <t>* 국류 조리 시 육수(멸치, 다시마, 새우 등) 사용을 권장해요.
 → 새우 육수 사용 시 알레르기 ⑨(새우)를 표기해 주세요.</t>
    <phoneticPr fontId="7" type="noConversion"/>
  </si>
  <si>
    <t>두부, 유부</t>
    <phoneticPr fontId="7" type="noConversion"/>
  </si>
  <si>
    <t>다시마, 말린것</t>
    <phoneticPr fontId="7" type="noConversion"/>
  </si>
  <si>
    <t>유붓국</t>
    <phoneticPr fontId="7" type="noConversion"/>
  </si>
  <si>
    <t>카스테라</t>
    <phoneticPr fontId="7" type="noConversion"/>
  </si>
  <si>
    <t>훈제오리찜</t>
    <phoneticPr fontId="7" type="noConversion"/>
  </si>
  <si>
    <t>미역, 말린것</t>
    <phoneticPr fontId="7" type="noConversion"/>
  </si>
  <si>
    <t>부추, 생것</t>
    <phoneticPr fontId="7" type="noConversion"/>
  </si>
  <si>
    <t>1. 냄비에 물을 붓고 멸치와 다시마로 육수를 우려내고 된장을 푼다.
2. 부추는 적당한 크기로 썬다. 
3. 파는 송송 썰고, 마늘은 다진다. 
4. 1에 2와 3을 넣고 끓인다.</t>
    <phoneticPr fontId="7" type="noConversion"/>
  </si>
  <si>
    <t>훈제오리고기</t>
    <phoneticPr fontId="7" type="noConversion"/>
  </si>
  <si>
    <t>카레라이스</t>
    <phoneticPr fontId="7" type="noConversion"/>
  </si>
  <si>
    <t>가쓰오부시국</t>
    <phoneticPr fontId="7" type="noConversion"/>
  </si>
  <si>
    <t>군만두*탕수소스</t>
    <phoneticPr fontId="7" type="noConversion"/>
  </si>
  <si>
    <t>배추김치</t>
    <phoneticPr fontId="7" type="noConversion"/>
  </si>
  <si>
    <t>약밥</t>
    <phoneticPr fontId="7" type="noConversion"/>
  </si>
  <si>
    <t>* 목막힘·질식이 발생될 가능성이 있으니, 섭취 시 음료와 함께 제공해요</t>
    <phoneticPr fontId="13" type="noConversion"/>
  </si>
  <si>
    <t>전분, 밀, 가루</t>
    <phoneticPr fontId="7" type="noConversion"/>
  </si>
  <si>
    <t>만두, 고기만두, 냉동</t>
    <phoneticPr fontId="7" type="noConversion"/>
  </si>
  <si>
    <t>단호박죽</t>
    <phoneticPr fontId="7" type="noConversion"/>
  </si>
  <si>
    <t>숙주국</t>
    <phoneticPr fontId="7" type="noConversion"/>
  </si>
  <si>
    <t>생선가스*타르타르소스</t>
    <phoneticPr fontId="7" type="noConversion"/>
  </si>
  <si>
    <t>감자, 생것</t>
    <phoneticPr fontId="7" type="noConversion"/>
  </si>
  <si>
    <t>참외, 생것</t>
    <phoneticPr fontId="7" type="noConversion"/>
  </si>
  <si>
    <t>1. 양파는 잘게 다진다
2. 냄비에 불린 찹쌀과 적당량의 물을 넣고 센 불에서 저어가며 끓인다
3. 끓어오르면 불을 약하게 줄이고 양파를 넣고 쌀알이 퍼질 때까지 저어가며 끓인다
4. 소금과 참기름을 넣어 간을 맞춘다</t>
    <phoneticPr fontId="7" type="noConversion"/>
  </si>
  <si>
    <t>무시래기, 잎, 말린것, 삶은것</t>
    <phoneticPr fontId="7" type="noConversion"/>
  </si>
  <si>
    <t>된장</t>
    <phoneticPr fontId="7" type="noConversion"/>
  </si>
  <si>
    <t>멸치, 삶아서 말린것</t>
    <phoneticPr fontId="7" type="noConversion"/>
  </si>
  <si>
    <t>무생채
(3-5세)</t>
    <phoneticPr fontId="7" type="noConversion"/>
  </si>
  <si>
    <t>무나물
(1-2세)</t>
    <phoneticPr fontId="7" type="noConversion"/>
  </si>
  <si>
    <t>복숭아</t>
    <phoneticPr fontId="7" type="noConversion"/>
  </si>
  <si>
    <t>복숭아, 천도, 생것</t>
    <phoneticPr fontId="7" type="noConversion"/>
  </si>
  <si>
    <t>배, 돌배, 생것</t>
    <phoneticPr fontId="7" type="noConversion"/>
  </si>
  <si>
    <t>대구, 생것</t>
    <phoneticPr fontId="7" type="noConversion"/>
  </si>
  <si>
    <t>달걀, 생것</t>
    <phoneticPr fontId="7" type="noConversion"/>
  </si>
  <si>
    <t>밀, 빵가루</t>
    <phoneticPr fontId="7" type="noConversion"/>
  </si>
  <si>
    <t>밀, 중력밀가루</t>
    <phoneticPr fontId="7" type="noConversion"/>
  </si>
  <si>
    <t>호박, 단호박, 생것</t>
    <phoneticPr fontId="7" type="noConversion"/>
  </si>
  <si>
    <t>1. 단호박은 껍질을 제거 후 잘게 다진다.
2. 냄비에 불린 찹쌀과 적당량의 물을 넣고 센 불에서 저어가며 끓인다.
3. 끓어오르면 불을 약하게 줄이고 단호박과 설탕을 넣어 쌀알이 퍼질 때까지 저어가며 끓인다.</t>
    <phoneticPr fontId="7" type="noConversion"/>
  </si>
  <si>
    <t>1. 냄비에 물을 붓고 멸치로 육수를 우려낸다.
2. 파는 송송 썰고, 마늘은 다진다.
3. 1에 숙주와 2를 넣고 끓이다가 간장으로 간을 한다.</t>
    <phoneticPr fontId="7" type="noConversion"/>
  </si>
  <si>
    <t>1. 무는 채 썰고 마늘은 다진다.
2. 채 썬 무에 소금, 다진마늘, 식초, 설탕, 깨, 참기름을 넣고 무쳐낸다.</t>
    <phoneticPr fontId="7" type="noConversion"/>
  </si>
  <si>
    <t>파프리카죽</t>
    <phoneticPr fontId="7" type="noConversion"/>
  </si>
  <si>
    <t>버섯달걀전</t>
    <phoneticPr fontId="7" type="noConversion"/>
  </si>
  <si>
    <t>배추나물</t>
    <phoneticPr fontId="7" type="noConversion"/>
  </si>
  <si>
    <t>큰느타리버섯(새송이버섯), 생것</t>
    <phoneticPr fontId="7" type="noConversion"/>
  </si>
  <si>
    <t>파프리카, 노란색, 생것</t>
    <phoneticPr fontId="7" type="noConversion"/>
  </si>
  <si>
    <t>두부, 순두부</t>
    <phoneticPr fontId="7" type="noConversion"/>
  </si>
  <si>
    <t>1. 적당량의 물에 멸치와 다시마로 육수를 낸다.
2. 양파는 적당한 크기로 썰고, 파는 송송 썰고, 마늘은 다진다.
3. 육수에 다진마늘을 넣고 끓이다가 양파, 파, 순두부 순서로 넣고 끓인다.
4. 소금으로 간을 하고 참기름으로 마무리한다.</t>
    <phoneticPr fontId="7" type="noConversion"/>
  </si>
  <si>
    <t>1. 배추는 데쳐 찬물에 헹구고 물기를 뺀 후 적당한 크기로 썰고 마늘은 다진다.
2. 데친 배추에 소금, 다진마늘, 참기름, 깨를 넣어 무친다.</t>
    <phoneticPr fontId="7" type="noConversion"/>
  </si>
  <si>
    <t>빵, 식빵</t>
    <phoneticPr fontId="7" type="noConversion"/>
  </si>
  <si>
    <t>딸기잼</t>
    <phoneticPr fontId="7" type="noConversion"/>
  </si>
  <si>
    <t>1. 식빵을 반으로 자른다.
2. 잼을 골고루 발라 제공한다.</t>
    <phoneticPr fontId="7" type="noConversion"/>
  </si>
  <si>
    <t>가지죽</t>
    <phoneticPr fontId="7" type="noConversion"/>
  </si>
  <si>
    <t>돼지고기된장덮밥</t>
    <phoneticPr fontId="7" type="noConversion"/>
  </si>
  <si>
    <t>1. 쌀은 불리고, 가지는 적당한 잘게 다진다.
2. 냄비에 참기름을 두르고 가지를 넣고 볶다가 불린 쌀을 넣고 물을 부어 끓인다.
3. 소금으로 간하고 참기름으로 마무리한다.</t>
    <phoneticPr fontId="7" type="noConversion"/>
  </si>
  <si>
    <t>가다랑어, 유지통조림</t>
    <phoneticPr fontId="7" type="noConversion"/>
  </si>
  <si>
    <t>1. 적당량의 물에 멸치와 다시마로 육수를 낸다.
2. 참치는 체에 밭쳐 기름을 뺀다.
3. 양파는 적당한 크기로 썰고, 파는 송송 썰고, 마늘은 다진다.
4. 1에 참치, 양파를 넣고 끓이다.
5. 다진마늘과 파를 넣고 소금으로 간을 한다.</t>
    <phoneticPr fontId="7" type="noConversion"/>
  </si>
  <si>
    <t>1. 마카로니는 끓는 물에 삶은 후 체에 밭쳐 물기를 뺀다.
2. 오이, 당근을 적당한 크기로 썬다.
3. 마요네즈, 설탕, 소금을 잘 섞어 소스를 만든다.
4. 그릇에 1, 2, 3을 넣어 잘 버무린 다음 파슬리를 뿌려 완성한다.</t>
    <phoneticPr fontId="7" type="noConversion"/>
  </si>
  <si>
    <t>사과</t>
    <phoneticPr fontId="7" type="noConversion"/>
  </si>
  <si>
    <t>사골농축액</t>
    <phoneticPr fontId="7" type="noConversion"/>
  </si>
  <si>
    <t>고사리, 데친것</t>
    <phoneticPr fontId="7" type="noConversion"/>
  </si>
  <si>
    <t>쇠고기, 국거리용, 생것</t>
    <phoneticPr fontId="7" type="noConversion"/>
  </si>
  <si>
    <t>숙주나물, 생것</t>
    <phoneticPr fontId="7" type="noConversion"/>
  </si>
  <si>
    <t>어묵조림</t>
    <phoneticPr fontId="7" type="noConversion"/>
  </si>
  <si>
    <t>김가루주먹밥</t>
    <phoneticPr fontId="7" type="noConversion"/>
  </si>
  <si>
    <t>김, 맛김, 조미, 구운것</t>
    <phoneticPr fontId="7" type="noConversion"/>
  </si>
  <si>
    <t>1. 밥을 고슬고슬하게 짓는다.
2. 봉지 안에 김을 넣고 부순다.
3. 밥에 참기름과 깨를 넣고 버무린다.
4. 3을 주먹밥으로 만들고 부순 김을 묻힌다.</t>
    <phoneticPr fontId="7" type="noConversion"/>
  </si>
  <si>
    <t>어묵, 튀긴것</t>
    <phoneticPr fontId="7" type="noConversion"/>
  </si>
  <si>
    <t>멥쌀, 흑미벼, 현미, 생것</t>
    <phoneticPr fontId="7" type="noConversion"/>
  </si>
  <si>
    <t>호박, 애호박, 생것</t>
    <phoneticPr fontId="7" type="noConversion"/>
  </si>
  <si>
    <t>쑥갓, 생것</t>
    <phoneticPr fontId="7" type="noConversion"/>
  </si>
  <si>
    <t>국간장</t>
    <phoneticPr fontId="7" type="noConversion"/>
  </si>
  <si>
    <t>파, 생것</t>
    <phoneticPr fontId="7" type="noConversion"/>
  </si>
  <si>
    <t>소시지, 위너(비엔나)소시지</t>
    <phoneticPr fontId="7" type="noConversion"/>
  </si>
  <si>
    <t>당근, 생것</t>
    <phoneticPr fontId="7" type="noConversion"/>
  </si>
  <si>
    <t>치즈, 모짜렐라</t>
    <phoneticPr fontId="7" type="noConversion"/>
  </si>
  <si>
    <t>오전간식</t>
    <phoneticPr fontId="7" type="noConversion"/>
  </si>
  <si>
    <t>버섯죽</t>
    <phoneticPr fontId="7" type="noConversion"/>
  </si>
  <si>
    <t>저염쌈장</t>
    <phoneticPr fontId="7" type="noConversion"/>
  </si>
  <si>
    <t>빵, 우유 머핀</t>
    <phoneticPr fontId="7" type="noConversion"/>
  </si>
  <si>
    <t>피망, 초록색, 생것</t>
    <phoneticPr fontId="7" type="noConversion"/>
  </si>
  <si>
    <t>굴소스</t>
    <phoneticPr fontId="7" type="noConversion"/>
  </si>
  <si>
    <t>양배추, 생것</t>
    <phoneticPr fontId="7" type="noConversion"/>
  </si>
  <si>
    <t>김치, 깍두기</t>
    <phoneticPr fontId="7" type="noConversion"/>
  </si>
  <si>
    <t>옥수수죽</t>
    <phoneticPr fontId="7" type="noConversion"/>
  </si>
  <si>
    <t>멸치, 잔멸치, 삶아서 말린것</t>
  </si>
  <si>
    <t>잔멸치볶음
(1-2세)</t>
    <phoneticPr fontId="7" type="noConversion"/>
  </si>
  <si>
    <t>쇠고기, 조림용, 생것</t>
    <phoneticPr fontId="7" type="noConversion"/>
  </si>
  <si>
    <t>쇠고기, 불고기용, 생것</t>
    <phoneticPr fontId="7" type="noConversion"/>
  </si>
  <si>
    <t>요구르트, 호상, 플레인</t>
    <phoneticPr fontId="7" type="noConversion"/>
  </si>
  <si>
    <t>우유(선택)</t>
    <phoneticPr fontId="7" type="noConversion"/>
  </si>
  <si>
    <t>잣, 생것</t>
    <phoneticPr fontId="7" type="noConversion"/>
  </si>
  <si>
    <t>흰죽(선택)</t>
    <phoneticPr fontId="7" type="noConversion"/>
  </si>
  <si>
    <t>닭고기, 국거리용, 생것</t>
    <phoneticPr fontId="7" type="noConversion"/>
  </si>
  <si>
    <t>양파, 생것</t>
    <phoneticPr fontId="7" type="noConversion"/>
  </si>
  <si>
    <t>너비아니</t>
    <phoneticPr fontId="7" type="noConversion"/>
  </si>
  <si>
    <t>파래, 말린것</t>
    <phoneticPr fontId="7" type="noConversion"/>
  </si>
  <si>
    <t>깨소금, 가루, 볶은것</t>
    <phoneticPr fontId="7" type="noConversion"/>
  </si>
  <si>
    <t>1. 당근, 양배추, 양파, 애호박은 잘게 다진다.
2. 냄비에 불린 쌀과 다진 채소, 적당량의 물을 넣고 저어가며 끓인다.
3. 끓어오르면 불을 약하게 줄이고 쌀알이 퍼질 때까지 저어가며 끓인다.
4. 참기름을 넣고 소금으로 간을 맞춘다.</t>
    <phoneticPr fontId="7" type="noConversion"/>
  </si>
  <si>
    <t>1. 냄비에 물을 붓고 멸치로 육수를 우려낸다.
2. 달걀은 그릇에 푼다.
3. 파는 송송 썰고, 마늘은 다진다. 
4. 냄비에 육수를 붓고 끓이다가 2와 3을 넣어 한소끔 끓이고 소금으로 간을  한다.</t>
    <phoneticPr fontId="7" type="noConversion"/>
  </si>
  <si>
    <t>새우, 생것</t>
    <phoneticPr fontId="7" type="noConversion"/>
  </si>
  <si>
    <t>전분, 옥수수, 가루</t>
    <phoneticPr fontId="7" type="noConversion"/>
  </si>
  <si>
    <t>오이, 다다기, 생것</t>
    <phoneticPr fontId="7" type="noConversion"/>
  </si>
  <si>
    <t>들깨, 말린것</t>
    <phoneticPr fontId="7" type="noConversion"/>
  </si>
  <si>
    <t>1. 찜통에 고구마를 담아 찐다.
* 목막힘·질식이 발생될 가능성이 있으니, 섭취 시 음료와 함께 제공해요.</t>
    <phoneticPr fontId="13" type="noConversion"/>
  </si>
  <si>
    <t>배</t>
    <phoneticPr fontId="7" type="noConversion"/>
  </si>
  <si>
    <t>온묵국</t>
    <phoneticPr fontId="7" type="noConversion"/>
  </si>
  <si>
    <t>김, 참김, 말린것</t>
    <phoneticPr fontId="7" type="noConversion"/>
  </si>
  <si>
    <t>카레, 가루</t>
    <phoneticPr fontId="7" type="noConversion"/>
  </si>
  <si>
    <t>1. 쌀은 불린 후 적당량의 물을 부어 밥을 짓는다.
2. 감자, 양파, 당근은 적당한 크기로 썰고, 카레 가루는 물에 잘 풀어준다.
3. 냄비에 식용유를 두르고 감자, 양파, 당근을 넣고 볶는다.
4. 3에 물을 부어 끓이다가 풀어 놓은 카레를 붓고 저어주며 끓이며 농도에 따라 물을 보충한다.
5. 그릇에 지은 밥을 담고 4를 올린다.</t>
    <phoneticPr fontId="7" type="noConversion"/>
  </si>
  <si>
    <t>가다랑어, 가쓰오부시</t>
    <phoneticPr fontId="7" type="noConversion"/>
  </si>
  <si>
    <t>브로콜리, 생것</t>
    <phoneticPr fontId="7" type="noConversion"/>
  </si>
  <si>
    <t>키위, 생것</t>
    <phoneticPr fontId="7" type="noConversion"/>
  </si>
  <si>
    <t>닭고기, 찜용, 생것</t>
    <phoneticPr fontId="7" type="noConversion"/>
  </si>
  <si>
    <t>표고버섯, 생것</t>
    <phoneticPr fontId="7" type="noConversion"/>
  </si>
  <si>
    <t>멸치, 잔멸치, 삶아서 말린것</t>
    <phoneticPr fontId="7" type="noConversion"/>
  </si>
  <si>
    <t>아몬드, 말린것</t>
    <phoneticPr fontId="7" type="noConversion"/>
  </si>
  <si>
    <t>1. 잣은 껍질을 제거하여 잘게 다진다.
2. 냄비에 불린 쌀과 잣, 적당량의 물을 넣고 센 불에서 저어가며 끓인다.
3. 끓어오르면 불을 약하게 줄이고 쌀알이 퍼질 때까지 저어가며 끓인다.
4. 깨를 넣고 소금으로 간을 맞춘다.</t>
    <phoneticPr fontId="7" type="noConversion"/>
  </si>
  <si>
    <t>배, 생것</t>
    <phoneticPr fontId="7" type="noConversion"/>
  </si>
  <si>
    <t>당근죽</t>
    <phoneticPr fontId="7" type="noConversion"/>
  </si>
  <si>
    <t>만둣국</t>
    <phoneticPr fontId="7" type="noConversion"/>
  </si>
  <si>
    <t>바나나</t>
    <phoneticPr fontId="7" type="noConversion"/>
  </si>
  <si>
    <t>쇠고기, 구이용, 생것</t>
    <phoneticPr fontId="7" type="noConversion"/>
  </si>
  <si>
    <t>1. 쌀은 불리고 당근은 적당한 크기로 썰어 팬에 볶는다.
2. 냄비에 참기름을 두르고 1의 불린 쌀을 볶은 후 물을 붓고 끓인다.
3. 2가 끓으면 당근을 넣고 끓이다가 소금으로 간을 한다.</t>
    <phoneticPr fontId="7" type="noConversion"/>
  </si>
  <si>
    <t>만두, 고기 만두</t>
    <phoneticPr fontId="7" type="noConversion"/>
  </si>
  <si>
    <t>다시마, 말린것</t>
  </si>
  <si>
    <t>닭고기, 볶음용, 생것</t>
    <phoneticPr fontId="7" type="noConversion"/>
  </si>
  <si>
    <t>잡곡죽</t>
    <phoneticPr fontId="7" type="noConversion"/>
  </si>
  <si>
    <t>수수밥
(3-5세)</t>
    <phoneticPr fontId="7" type="noConversion"/>
  </si>
  <si>
    <t>1. 쌀과 수수를 섞어서 불린다.
2. 적당량의 물을 부어 밥을 짓는다.</t>
    <phoneticPr fontId="7" type="noConversion"/>
  </si>
  <si>
    <t>바나나, 생것</t>
  </si>
  <si>
    <t>사과, 생것</t>
  </si>
  <si>
    <t>1. 냄비에 물을 붓고 멸치로 육수를 우려낸다. _x000D_
2. 무와 두부는 적당한 크기로 썬다._x000D_
3. 파는 송송 썰고, 마늘은 다진다._x000D_
4. 1에 2와 3을 넣고 끓이다가 소금으로 간을 한다.</t>
  </si>
  <si>
    <t>1. 쌀은 불리고, 옥수수는 믹서에 넣어 살짝 간다. 
2. 냄비에 참기름을 두르고 불린 쌀을 넣고 볶다가 물을 부어 끓인다.
3. 쌀이 어느정도 퍼지면 간 옥수수를 넣고 끓인다.
4. 소금으로 간한다.</t>
  </si>
  <si>
    <t>1. 쌀은 불린 후 믹서에 담고 물을 넣어 함께 간다. _x000D_
2. 냄비에 1을 담고 물을 부어 끓인다._x000D_
3. 쌀이 퍼지면 우유를 넣고 바닥이 눋지 않도록 저으면서 끓인다. _x000D_
4. 소금, 설탕으로 간을 한다.</t>
  </si>
  <si>
    <t>고등어, 생것</t>
  </si>
  <si>
    <t>가다랑어, 유지통조림</t>
  </si>
  <si>
    <t>김, 참김, 말린것</t>
  </si>
  <si>
    <t>표고버섯, 생것</t>
  </si>
  <si>
    <t>자두, 생것</t>
  </si>
  <si>
    <t>미역, 말린것</t>
  </si>
  <si>
    <t>감자, 생것</t>
  </si>
  <si>
    <t>전분, 감자, 가루</t>
  </si>
  <si>
    <t>밀, 부침가루</t>
  </si>
  <si>
    <t>시리얼, 옥수수</t>
  </si>
  <si>
    <t>1. 깨는 곱게 간다._x000D_
2. 냄비에 불린 쌀, 깨와 적당량의 물을 넣고 센 불에서 저어가며 끓인다._x000D_
3. 끓어오르면 불을 약하게 줄이고 쌀알이 퍼질 때까지 저어가며 끓인다._x000D_
4. 소금으로 간을 맞춘다.</t>
  </si>
  <si>
    <t>오이, 다다기, 생것</t>
  </si>
  <si>
    <t>요구르트, 액상</t>
  </si>
  <si>
    <t>1. 냄비에 백미와 적당량의 물을 붓고 쌀알이 퍼질 때까지 끓인다.
2. 소금으로 간을 하고, 콩가루를 넣고 한소끔 끓인다.</t>
  </si>
  <si>
    <t>콩(대두), 노란콩 가루, 볶은것</t>
  </si>
  <si>
    <t>1. 쌀, 현미는 불린다._x000D_
2. 냄비에 불린 쌀, 현미는 적당량의 물을 넣고 센 불에서 저어가며 끓인다._x000D_
3. 끓어오르면 불을 약하게 줄이고 쌀알이 퍼질 때까지 저어가며 끓인다._x000D_
4. 소금으로 간을 맞춘다.</t>
  </si>
  <si>
    <t>밀, 팬케이크가루</t>
  </si>
  <si>
    <t>치즈, 체다</t>
  </si>
  <si>
    <t>명태, 북어, 말린것</t>
  </si>
  <si>
    <t>파프리카, 초록색, 생것</t>
  </si>
  <si>
    <t>파프리카, 노란색, 생것</t>
  </si>
  <si>
    <t>파프리카, 빨간색, 생것</t>
  </si>
  <si>
    <t>* 국류 조리 시 육수(멸치,  다시마,  새우 등) 사용을 권장해요.
 → 새우 육수 사용 시 알레르기 ⑨(새우)를 표기해 주세요.</t>
    <phoneticPr fontId="13" type="noConversion"/>
  </si>
  <si>
    <t>1. 적당량의 물에 건다시마와 멸치를 넣어 국물을 낸다.
2. 열무와 대파는 적당한 크기로 썰고, 마늘은 다진다.
3. 끓는 물에 열무를 넣고 데친다.
4. 육수에 된장을 풀고 열무, 대파와 다진마늘을 넣고 끓인다.</t>
    <phoneticPr fontId="7" type="noConversion"/>
  </si>
  <si>
    <t>1. 우엉은 채 썰어 데쳐 찬물에 헹군 후 물기를 뺀다.
2. 파와 마늘은 다진다.
3. 팬에 식용유를 두르고 다진파와 다진마늘을 볶다가 우엉을 넣어 볶는다.
4. 3.에 소금, 간장을 넣어 간을 하고 참기름으로 마무리한다.</t>
    <phoneticPr fontId="7" type="noConversion"/>
  </si>
  <si>
    <t>1. 부추는 데쳐 찬물에 헹구고 물기를 뺀 후 적당한 크기로 썬다. 
2. 파와 마늘은 다진다.
3. 그릇에 부추, 다진파, 다진마늘을 담고, 소금, 간장으로 간을 한 후 골고루 버무리고, 참깨와 참기름으로 마무리한다.</t>
    <phoneticPr fontId="7" type="noConversion"/>
  </si>
  <si>
    <t>찹쌀, 백미, 생것</t>
    <phoneticPr fontId="7" type="noConversion"/>
  </si>
  <si>
    <t>멥쌀, 현미, 생것</t>
    <phoneticPr fontId="7" type="noConversion"/>
  </si>
  <si>
    <t>기장, 생것</t>
    <phoneticPr fontId="7" type="noConversion"/>
  </si>
  <si>
    <t>보리, 찰보리, 생것</t>
    <phoneticPr fontId="7" type="noConversion"/>
  </si>
  <si>
    <t>1. 쌀, 찹쌀, 현미, 흑미, 기장, 보리는 깨끗이 씻어 물에 불린다.
2. 불린 잡곡을 적당량의 물과 함께 곱게 갈아 준다.
3. 냄비에 2와 물을 붓고 저어주며 끓인다.
4. 죽이 푹 퍼지면 소금, 깨로 간하여 마무리한다.
(*잡곡은 원 사정에 따라 달리 준비 가능하며, 조리 시 충분히 불린 후 조리해주세요.)</t>
    <phoneticPr fontId="7" type="noConversion"/>
  </si>
  <si>
    <t>멥쌀, 흑미벼, 생것</t>
    <phoneticPr fontId="7" type="noConversion"/>
  </si>
  <si>
    <t>1. 참치, 애호박, 양파와 당근은 적당한 크기로 썰고, 마늘은 다진다.
2. 식용유를 두른 팬에 참치와 애호박, 양파, 당근, 다진마늘을 넣고 볶는다.
3. 소금을 넣어 간을 맞추고 깨를 넣어 마무리한다.</t>
    <phoneticPr fontId="7" type="noConversion"/>
  </si>
  <si>
    <t>1. 두부는 적당한 크기로 썰어 물기를 뺀다.
2. 마늘은 다진다.
3. 그릇에 다진마늘, 간장, 설탕, 참기름을 넣고 섞어 양념장을 만든다. 
4. 냄비에 두부와 양념장, 적당량의 물을 넣어 조린다.</t>
    <phoneticPr fontId="7" type="noConversion"/>
  </si>
  <si>
    <t>1. 냄비에 물을 붓고 크림스프 분말을 넣어 저어가며 끓인다.</t>
    <phoneticPr fontId="7" type="noConversion"/>
  </si>
  <si>
    <t>스프, 크림스프, 가루</t>
    <phoneticPr fontId="7" type="noConversion"/>
  </si>
  <si>
    <t>돼지고기, 찜용, 생것</t>
    <phoneticPr fontId="7" type="noConversion"/>
  </si>
  <si>
    <t>1. 냄비에 물을 붓고 멸치로 육수를 우려낸다.
2. 무는 채 썬다.
3. 파는 송송 썰고 마늘은 다진다.
4. 냄비에 참기름을 두르고 무를 넣어 볶다가 육수와 3을 넣어 끓이고 간장, 소금으로 간을 한다.</t>
    <phoneticPr fontId="7" type="noConversion"/>
  </si>
  <si>
    <t>쇠고기죽</t>
    <phoneticPr fontId="7" type="noConversion"/>
  </si>
  <si>
    <t>게살미역국</t>
    <phoneticPr fontId="7" type="noConversion"/>
  </si>
  <si>
    <t>달걀말이</t>
    <phoneticPr fontId="7" type="noConversion"/>
  </si>
  <si>
    <t>1. 청경채를 살짝 데쳐 찬물로 헹구고 물기를 짠다.
2. 마늘은 다진다.
3. 다진마늘, 깨, 참기름을 넣고 버무려낸다.</t>
    <phoneticPr fontId="7" type="noConversion"/>
  </si>
  <si>
    <t>쇠고기, 볶음용, 생것</t>
    <phoneticPr fontId="7" type="noConversion"/>
  </si>
  <si>
    <t>1. 쌀은 물에 불리고 쇠고기는 잘게 다진다.
2. 냄비에 참기름을 두르고 다진 쇠고기를 넣고 볶는다.
3. 2에 불린 쌀과 적당량의 물을 넣고 센 불에 저어가며 끓인다.
4. 끓어오르면 불을 약하게 줄이고 쌀알이 퍼질 때까지 저어가며 끓인다.
5. 간장으로 간을 한다.</t>
    <phoneticPr fontId="7" type="noConversion"/>
  </si>
  <si>
    <t>1. 적당량의 물에 건다시마와 멸치를 넣어 국물을 낸다.
2. 두부, 감자, 양파와 대파는 적당한 크기로 썰고, 마늘은 다진다.
3. 1에 된장을 풀고 감자와 양파, 다진마늘을 넣고 끓인다.
4. 감자가 반쯤 익으면 두부와 대파를 넣는다.</t>
    <phoneticPr fontId="7" type="noConversion"/>
  </si>
  <si>
    <t>닭고기, 튀김용, 생것</t>
    <phoneticPr fontId="7" type="noConversion"/>
  </si>
  <si>
    <t>물엿(올리고당)</t>
  </si>
  <si>
    <t>1. 당근과 파는 잘게 다진다.
2. 달걀을 풀고 우유, 다진당근, 다진파를 넣고 소금으로 간한다.
3. 식용유를 두른 팬에 2를 말아서 부친다.</t>
    <phoneticPr fontId="7" type="noConversion"/>
  </si>
  <si>
    <t>새우죽</t>
    <phoneticPr fontId="7" type="noConversion"/>
  </si>
  <si>
    <t>동그랑땡구이</t>
    <phoneticPr fontId="7" type="noConversion"/>
  </si>
  <si>
    <t>두부데리야끼덮밥</t>
    <phoneticPr fontId="7" type="noConversion"/>
  </si>
  <si>
    <t>쇠고기나물비빔밥</t>
    <phoneticPr fontId="7" type="noConversion"/>
  </si>
  <si>
    <t>닭고기볶음밥</t>
    <phoneticPr fontId="7" type="noConversion"/>
  </si>
  <si>
    <t>치즈죽</t>
    <phoneticPr fontId="7" type="noConversion"/>
  </si>
  <si>
    <t>고구마, 고구마, 생것</t>
    <phoneticPr fontId="7" type="noConversion"/>
  </si>
  <si>
    <t>1. 파프리카, 양파는 적당한 크기로 썬다.
2. 마늘은 다진다.
3. 팬에 식용유를 두르고 다진마늘을 볶다가 1를 넣어 볶는다.
4. 3에 소금, 간장을 넣어 간을 하고 참기름으로 마무리한다.</t>
    <phoneticPr fontId="7" type="noConversion"/>
  </si>
  <si>
    <t>1. 북어는 불린 후 적당한 크기로 찢는다. 
2. 무와 양파는 적당한 크기로 썰고 파는 송송 썬다.
3. 냄비에 참기름을 두르고 북어를 볶다가 물을 붓고 무, 양파를 넣고 끓인다.
4. 파를 넣고 끓이다가 간장과 소금으로 간을 한다.</t>
    <phoneticPr fontId="7" type="noConversion"/>
  </si>
  <si>
    <t>돼지고기, 볶음용, 생것</t>
    <phoneticPr fontId="7" type="noConversion"/>
  </si>
  <si>
    <t>1. 쌀을 불리고 적당량의 물을 부어 밥을 짓는다.
2. 돼지고기, 감자, 양배추, 양파는 적당한 크기로 썰고 마늘은 다진다.
3. 물에 전분을 풀어 전분물을 만든다.
4. 팬에 식용유를 두르고 다진마늘, 돼지고기를 넣고 볶는다.
5. 돼지고기가 어느정도 익으면 감자, 양배추, 양파를 넣고 볶는다.
6. 5에 짜장소스를 넣고 한번 더 볶다가 적당량의 물을 넣은 후 재료가 모두 익을 때까지 끓인다.
7. 재료가 모두 익으면 3을 넣어 농도를 맞춘 후 마무리한다.</t>
    <phoneticPr fontId="7" type="noConversion"/>
  </si>
  <si>
    <t>1. 애호박과 양파는 적당한 크기로 썰고 마늘은 다진다.
2. 식용유를 두른 팬에 애호박, 양파를 넣고 볶다가 다진마늘, 소금을 넣고 볶는다.
3. 익으면 깨로 마무리한다..</t>
    <phoneticPr fontId="7" type="noConversion"/>
  </si>
  <si>
    <t>동그랑땡, 냉동</t>
    <phoneticPr fontId="7" type="noConversion"/>
  </si>
  <si>
    <t>1. 쌀은 물에 불리고 새우와 당근, 애호박은 잘게 다진다.
2. 냄비에 참기름을 두르고 다진 새우와 채소를 넣고 볶는다.
3. 2에 불린 쌀과 적당량의 물을 넣고 센 불에 저어가며 끓인다.
4. 끓어오르면 불을 약하게 줄이고 쌀알이 퍼질 때까지 저어가며 끓인다.
5. 간장으로 간을 한다.</t>
    <phoneticPr fontId="7" type="noConversion"/>
  </si>
  <si>
    <t>닭고기, 볶음용,  생것</t>
    <phoneticPr fontId="7" type="noConversion"/>
  </si>
  <si>
    <t>케이크, 엔젤푸드 케이크</t>
    <phoneticPr fontId="7" type="noConversion"/>
  </si>
  <si>
    <t>* 목막힘·질식이 발생될 가능성이 있으니,  섭취 시 음료와 함께 제공해요</t>
  </si>
  <si>
    <t>1. 적당량의 물에 건다시마와 멸치를 넣어 국물을 낸다.
2. 건미역은 불려서 적당한 크기로 썬다.
3. 들기름을 두른 냄비에 2를 넣고 볶다가 육수를 넣고 끓인다.
4. 미역이 충분히 익었을 때 들깨가루를 넣고 국간장으로 간을 맞춘다.</t>
    <phoneticPr fontId="7" type="noConversion"/>
  </si>
  <si>
    <t>1. 어묵은 적당한 크기로 썬다.
2. 파는 송송 썰고, 마늘은 다진다.
3. 팬에 식용유를 두르고 다진마늘을 볶다가 어묵과 파를 넣고 함께 볶는다.
4. 3.에 간장을 넣어 간을 한 후 참기름으로 마무리한다.</t>
    <phoneticPr fontId="7" type="noConversion"/>
  </si>
  <si>
    <t>1. 닭고기와 양파, 대파를 적당한 크기로 썰고, 마늘은 다진다.
2. 다진마늘, 진간장, 참기름을 섞어 양념장을 만든다.
3. 식용유를 두른 팬에 1의 재료와 2의 양념장을 넣어 볶아낸다.</t>
    <phoneticPr fontId="7" type="noConversion"/>
  </si>
  <si>
    <t>브로콜리죽</t>
    <phoneticPr fontId="7" type="noConversion"/>
  </si>
  <si>
    <t>스크램블에그</t>
    <phoneticPr fontId="7" type="noConversion"/>
  </si>
  <si>
    <t>1. 쌀은 물에 불린다.
2. 브로콜리와 양파는 적당한 크기로 썬다.
3. 냄비에 참기름을 두르고 불린 쌀과 브로콜리, 양파를 볶다가 물을 붓고 끓인다.
4. 쌀이 퍼지면 소금으로 간을 한다.</t>
    <phoneticPr fontId="7" type="noConversion"/>
  </si>
  <si>
    <t>1. 쌀은 불린 후 적당량의 물을 부어 밥을 짓는다.
2. 돼지고기는 적당한 크기로 썰고, 숙주는 손질하여 씻고 물기를 뺀다.
3. 파는 송송 썰고, 마늘은 다진다.
4. 그릇에 간장, 참기름을 넣고 섞어 양념을 만든다.
5. 팬에 식용유를 두르고 다진마늘을 볶다가 파와 숙주를 넣고 함께 볶는다.
6. 5에 돼지고기를 넣어 함께 볶다가 지은 밥을 넣고 섞은 후 양념을 넣어 골고루 버무리며 볶는다.</t>
    <phoneticPr fontId="7" type="noConversion"/>
  </si>
  <si>
    <t>1. 당근과 양파는 잘게 다진다
2. 그릇에 달걀을 풀고 우유, 소금을 넣고 섞은 후 1도 넣어 섞는다.
3. 팬에 식용유를 두르고 저어주며 익힌다.</t>
    <phoneticPr fontId="7" type="noConversion"/>
  </si>
  <si>
    <t>견학식단</t>
    <phoneticPr fontId="7" type="noConversion"/>
  </si>
  <si>
    <t>어묵볶음</t>
    <phoneticPr fontId="7" type="noConversion"/>
  </si>
  <si>
    <t>닭고기양파구이</t>
    <phoneticPr fontId="7" type="noConversion"/>
  </si>
  <si>
    <t>우유</t>
    <phoneticPr fontId="7" type="noConversion"/>
  </si>
  <si>
    <t>사과, 생것</t>
    <phoneticPr fontId="7" type="noConversion"/>
  </si>
  <si>
    <t>과자, 비스킷, 소프트</t>
    <phoneticPr fontId="7" type="noConversion"/>
  </si>
  <si>
    <t>곡물비스킷</t>
    <phoneticPr fontId="7" type="noConversion"/>
  </si>
  <si>
    <t>빵, 마들렌</t>
    <phoneticPr fontId="7" type="noConversion"/>
  </si>
  <si>
    <t>수박</t>
    <phoneticPr fontId="7" type="noConversion"/>
  </si>
  <si>
    <t>열무된장국</t>
    <phoneticPr fontId="7" type="noConversion"/>
  </si>
  <si>
    <t>1. 쌀은 불리고, 양파, 파프리카는 다진다.
2. 냄비에 참기름을 두르고 양파와 파프리카를 넣고 볶다가 불린 쌀을 넣고 물을 부어 끓인다.
3. 소금으로 간하고 참기름으로 마무리한다.</t>
    <phoneticPr fontId="7" type="noConversion"/>
  </si>
  <si>
    <t>팽이버섯, 생것</t>
    <phoneticPr fontId="7" type="noConversion"/>
  </si>
  <si>
    <t>식용유</t>
    <phoneticPr fontId="7" type="noConversion"/>
  </si>
  <si>
    <t>견과류잔멸치볶음
(3-5세)</t>
    <phoneticPr fontId="7" type="noConversion"/>
  </si>
  <si>
    <t>1. 쇠고기를 삶은 후 적당한 크기로 썰거나 손으로 찢는다.
2. 마늘은 다진다. 
3. 다진마늘, 간장, 설탕, 깨소금과 쇠고기 삶은 물을 적당량 부어 양념장을 만든다.
4. 쇠고기를 양념장에 넣고 조린다.</t>
    <phoneticPr fontId="7" type="noConversion"/>
  </si>
  <si>
    <t>1. 돼지고기, 양파, 당근은 적당한 크기로 썬다.
2. 파는 송송 썰고, 마늘은 다진다.
3. 간장, 설탕, 물엿(올리고당), 다진마늘과 참기름을 섞어 양념장을 만든다.
4. 그릇에 돼지고기, 양파, 당근, 파와 3을 넣고 버무린다.
5. 팬에 식용유를 두르고 4를 넣고 볶은 후 깨를 뿌려 완성한다.</t>
    <phoneticPr fontId="7" type="noConversion"/>
  </si>
  <si>
    <t>1. 열무는 끓는 물에 데쳐 적당한 크기로 썬다.
2. 마늘은 다진다.
3. 그릇에 열무, 다진마늘을 담고, 간장으로 간을 한 후 골고루 버무리고, 깨와 참기름으로 마무리한다.</t>
    <phoneticPr fontId="7" type="noConversion"/>
  </si>
  <si>
    <t>1. 건미역은 불려서 잘게 다진다.
2. 참기름을 두른 냄비에 미역을 볶다가 불린 쌀과 적당량의 물을 넣어 센 불에서 저어가며 끓인다.
3. 끓어오르면 불을 약하게 줄이고 쌀알이 퍼질 때까지 저어가며 끓인다.
4. 간장으로 간을 맞춘다.</t>
    <phoneticPr fontId="7" type="noConversion"/>
  </si>
  <si>
    <t>1. 훈제오리는 적당한 크기로 썬다.
2. 적당량의 물에 간장, 참기름을 섞어 양념장을 만든다.
3. 2에 양념장을 넣어 찐다.</t>
    <phoneticPr fontId="7" type="noConversion"/>
  </si>
  <si>
    <t>1. 식용유를 두른 팬에 만두를 구워 낸다.
2. 양파와 당근은 적당한 크기로 썬다.
3. 냄비에 적당량의 물, 간장, 식초, 설탕을 넣고 끓이다가 2를 넣어 끓인다.
4. 채소가 익으면 전문과 물을 1:1 비율로 섞어 전분물을 만들어 3에 조금씩 넣어가며 농도를 맞추어 소스를 만든다.
5. 완성된 소스를 구운 만두와 곁들여 낸다.</t>
    <phoneticPr fontId="7" type="noConversion"/>
  </si>
  <si>
    <t>1. 소시지는 칼집을 내고, 당근, 양파는 적당한 크기로 썬다.
2. 파는 송송 썰고, 마늘은 다진다.
3. 팬에 식용유를 두르고 다진마늘을 볶다가 당근, 양파를 넣고 함께 볶는다.
4. 3에 소시지와 파를 넣고 함께 볶다가 간장으로 간을 하고 참기름으로 마무리한다.</t>
    <phoneticPr fontId="7" type="noConversion"/>
  </si>
  <si>
    <t>1. 쇠고기, 양파, 당근은 적당한 크기로 썬다.
2. 대파는 송송 썰고, 마늘은 다진다. 
3. 그릇에 쇠고기를 담고 다진마늘, 간장, 설탕, 참기름을 넣어 골고루 버무린다. 
4. 팬에 식용유를 두르고 3을 넣어 볶다가 당근, 양파, 파를 넣고 볶는다.</t>
    <phoneticPr fontId="7" type="noConversion"/>
  </si>
  <si>
    <t>1. 당근, 양파, 파, 너비아니를 적당한 크기로 손질하고 마늘은 다진다.
2. 식용유를 두른 팬에 당근, 양파, 파, 너비아니를 넣고 볶는다.
3. 2에 간장, 설탕, 참기름, 다진마늘, 적당량의 물을 넣고 조린다.
4. 깨를 뿌려 완성한다.</t>
    <phoneticPr fontId="7" type="noConversion"/>
  </si>
  <si>
    <t>1. 쇠고기는 찬물에 담가 핏물을 제거한다.
2. 양배추, 양파와 피망은 적당한 크기로 썰고, 마늘은 다진다.
3. 다진마늘, 참기름, 케첩, 간장과 설탕을 섞어 양념장을 만든다.
4. 팬에 쇠고기, 양배추, 양파, 피망과 양념장을 넣고 볶는다.</t>
    <phoneticPr fontId="7" type="noConversion"/>
  </si>
  <si>
    <t>1. 닭고기는 적당한 크기로 썰어 데친 후 물에 헹궈 물기를 뺀다.
2. 양파, 당근, 파는 적당한 크기로 썰고, 마늘은 다진다. 
3. 그릇에 다진마늘, 간장, 설탕, 물엿(올리고당), 참기름을 넣어 양념장을 만들고 1의 닭고기를 재워준다.
4. 팬에 식용유를 두르고 3을 넣고 볶다가 양파, 당근 넣어 볶는다.
5. 대파를 넣어 마무리한다.</t>
    <phoneticPr fontId="7" type="noConversion"/>
  </si>
  <si>
    <t>1. 숙주는 끓는 물에 데친 후 물기를 빼고 적당한 길이로 썬다.
2. 마늘은 다진다.
3. 간장, 소금, 참기름과 다진마늘을 넣어 버무린 후 깨를 뿌려 마무리한다.</t>
    <phoneticPr fontId="7" type="noConversion"/>
  </si>
  <si>
    <t>1. 당근, 양파는 적당한 크기로 썬다.
2. 소면을 끓는 물에 삶고 채소를 함께 넣어 삶는다.
3. 마른 팬에 김을 구워 부순다. 
4. 들기름, 간장, 매실청, 깨를 섞어 양념장을 만든다.
5. 그릇에 소면을 담아 김가루와 양념장을 부어 비빈다.</t>
    <phoneticPr fontId="7" type="noConversion"/>
  </si>
  <si>
    <t>1. 돼지고기, 감자, 당근, 양파는 적당한 크기로 썰고, 마늘은 다진다.
2. 다진마늘, 설탕, 물엿(올리고당), 간장과 참기름을 섞어 양념장을 만든다.
3. 냄비에 돼지고기와 적당량의 물을 부어 끓인다.
4. 끓어오르면 양념장, 감자, 당근, 양파를 넣고 양념이 배어들 때까지 조려가며 익힌다.</t>
    <phoneticPr fontId="7" type="noConversion"/>
  </si>
  <si>
    <t>1. 버섯과 양파는 적당한 크기로 썰고, 마늘은 다진다.
2. 식용유를 두른 팬에 버섯, 양파, 다진마늘, 간장, 설탕과 참기름을 넣어 볶는다.
3. 마지막으로 깨를 뿌려낸다.</t>
    <phoneticPr fontId="7" type="noConversion"/>
  </si>
  <si>
    <t>1. 브로콜리는 적당한 크기로 썰어 데쳐 찬물에 헹구고 물기를 뺀다.
2. 파와 마늘은 다진다.
3. 팬에 식용유를 두르고 파와 마늘을 볶다가 브로콜리를 넣어 볶는다.
4. 3에 소금, 간장을 넣어 간을 하고 참기름으로 마무리한다.</t>
    <phoneticPr fontId="7" type="noConversion"/>
  </si>
  <si>
    <t>1. 백미는 불린 뒤 고슬하게 밥을 짓는다.
2. 우엉은 채 썬 뒤 끓는 물에 데쳐서 헹궈 다진다.
3. 양파, 당근, 파는 다진다.
4. 팬에 식용유를 두르고 2, 3을 넣고 볶는다.
5. 4에 밥 넣고 볶다가 간장, 소금으로 간한 후 참기름을 넣어 마무리한다.</t>
    <phoneticPr fontId="7" type="noConversion"/>
  </si>
  <si>
    <t>1. 백미는 불린 뒤 고슬하게 밥을 짓는다.
2. 두부는 깍둑 썰고 무, 양파, 사과는 적당한 크기로 썬다. 
3. 파는 송송 썰고 마늘은 다진다.
3. 적당량의 물에 간장, 다진마늘, 양파, 무, 파, 건다시마, 사과, 설탕, 올리고당을 넣고 중약불에서 천천히 끓여 데리야끼 소스를 만든다.
4. 팬에 식용유를 두르고 두부를 굽다가 3을 적당량 넣고 약불에서 자작하게 조린 뒤 파를 넣는다. 
5. 밥 위에 4의 데리야끼두부를 얹어낸다.</t>
    <phoneticPr fontId="7" type="noConversion"/>
  </si>
  <si>
    <t>1. 오이는 적당한 크기로 썰어 소금에 절인 뒤 물기를 꼭 짠다.
2. 파와 마늘은 다진다.
3. 달군 팬에 참기름을 두르고 파, 마늘을 볶다가 1를 넣어 볶는다.
4. 간장으로 간하고, 깨를 뿌려 마무리한다.</t>
    <phoneticPr fontId="7" type="noConversion"/>
  </si>
  <si>
    <t>1. 마늘은 다진다.
2. 그릇에 다진마늘, 참기름, 간장, 올리고당, 물을 넣고 양념을 만든다.
3. 팬에 식용유를 두르고 멸치를 살짝 볶다가 양념을 넣어 조린다.</t>
    <phoneticPr fontId="7" type="noConversion"/>
  </si>
  <si>
    <t>1. 가쓰오부시, 멸치, 다시마로 육수를 낸다.
2. 무와 파는 적당한 크기로 썰고 마늘은 다진다.
3. 1의 육수에 무를 넣고 끓이다가 익으면 파와 다진마늘을 넣는다.
4. 간장으로 간하고 마무리한다.</t>
    <phoneticPr fontId="7" type="noConversion"/>
  </si>
  <si>
    <t>1. 냄비에 물을 붓고 멸치로 육수를 내고, 간장으로 간을 한다.
2. 도토리묵은 적당한 크기로 썰고, 김은 구운 후 부숴 김가루를 만든다.
3. 배추김치와 파는 적당한 크기로 썰고, 마늘은 다진다.
4. 그릇에 배추김치, 파, 다진마늘을 담고 참기름으로 골고루 버무린다.  
5. 그릇에 도토리묵을 담고 육수를 부은 후 4를 올린다.
(TIP. 1~2세는 백김치로 사용해도 좋아요)</t>
    <phoneticPr fontId="7" type="noConversion"/>
  </si>
  <si>
    <t>1. 적당량의 물에 다시마와 멸치를 넣어 국물을 낸다.
2. 감자는 적당한 크기로 썬다.
3. 대파는 송송 썰고, 마늘은 다진다.
4. 1에 2와 3을 넣고 끓인 후 소금, 간장으로 간을 한다.</t>
    <phoneticPr fontId="7" type="noConversion"/>
  </si>
  <si>
    <t>1. 가지는 적당한 크기로 썰어 체반에 올려 찐다. 
2. 1의 가지는 면포에 싸서 물기를 제거한다. 
3. 대파는 다진다.
4. 가지에 다진대파, 간장, 참기름, 설탕, 깨를 넣고 조물조물 무친다.</t>
    <phoneticPr fontId="7" type="noConversion"/>
  </si>
  <si>
    <t>1. 적당량의 물에 건다시마와 멸치를 넣어 국물을 낸다.
2. 애호박과 대파는 적당한 크기로 썬다.
3. 육수에 만두와 애호박을 넣고 끓이다가 익으면 대파를 넣는다.
4. 간장과 참기름으로 간을 맞춘다.</t>
    <phoneticPr fontId="7" type="noConversion"/>
  </si>
  <si>
    <t>1. 적당량의 물에 건다시마와 멸치를 넣어 육수를 낸다. 
2. 버섯, 무는 적당한 크기로 썬다.
3. 파는 송송 썰고 마늘은 다진다.
4. 육수에 2를 넣고 끓인다. 
5. 4에 3을 넣고 간장으로 간을 한다.</t>
    <phoneticPr fontId="7" type="noConversion"/>
  </si>
  <si>
    <t>1. 적당량의 물에 멸치와 다시마를 넣어 육수를 낸다.
2. 당면은 물에 담가 불린 후 적당한 크기로 자르고, 파, 당근, 양파도 적당한 크기로 썬다.
3. 냄비에 육수를 넣고 당면, 당근, 양파을 넣고 끓인다. 
4. 간장으로 간을 하고 파와 달걀을 풀어 넣고 참기름을 넣어 마무리 한다.</t>
    <phoneticPr fontId="7" type="noConversion"/>
  </si>
  <si>
    <t>1. 냄비에 물을 붓고 멸치와 건다시마로 육수를 우려낸다.
2. 멸치는 건져내고 다시마는 적당한 크기로 썬다.
3. 무, 양파와 파는 적당한 크기로 썰고 마늘은 다진다.
4. 육수에 무, 양파를 넣고 끓이다가 익으면 다시마와 파를 넣는다.
5. 다진마늘, 참기름과 간장을 넣고 간을 맞춘다.</t>
    <phoneticPr fontId="7" type="noConversion"/>
  </si>
  <si>
    <t>바나나(선택)</t>
    <phoneticPr fontId="7" type="noConversion"/>
  </si>
  <si>
    <t>바나나, 생것</t>
    <phoneticPr fontId="7" type="noConversion"/>
  </si>
  <si>
    <t>1. 냄비에 물, 멸치, 다시마로 육수를 낸다.
2. 유부는 적당한 크기로 썰어 끓는 물에 살짝 데치고, 파는 적당한 크기로 썬다.
3. 1에 유부, 파를 넣어 한소끔 끓인다.
4. 간장으로 간을 맞춘다.</t>
    <phoneticPr fontId="7" type="noConversion"/>
  </si>
  <si>
    <t>돼지고기, 불고기용, 생것</t>
    <phoneticPr fontId="7" type="noConversion"/>
  </si>
  <si>
    <t>1. 두부는 끓는 물에 데쳐 곱게 으깬다.
2. 브로콜리는 끓는 물에 데쳐 적당한 크기로 썬다.
3. 그릇에 1, 2를 담고 소금, 깨, 참기름 넣어 무친다.</t>
    <phoneticPr fontId="7" type="noConversion"/>
  </si>
  <si>
    <t>1. 쌀은 불리고, 청경채는 잘게 다진다.
2. 냄비에 참기름을 두르고 1의 불린 쌀을 넣고 볶다가 청경채를 함께 넣어 볶는다.
3. 2에 적당량의 물을 붓고 끓이다가 소금으로 간을 한다.</t>
    <phoneticPr fontId="7" type="noConversion"/>
  </si>
  <si>
    <t>1. 냄비에 물을 붓고 멸치와 다시마로 육수를 우려낸다.
2. 시래기는 삶은 후 물기를 짜고 적당한 크기로 썬다.
3. 파는 송송 썰고, 마늘은 다진다.
4. 육수에 된장을 풀고 2의 시래기, 다진마늘을 넣고 끓인다.
5. 파를 넣고 한소끔 더 끓여 마무리한다.</t>
    <phoneticPr fontId="7" type="noConversion"/>
  </si>
  <si>
    <t>1. 닭고기, 당근, 양파, 파는 적당한 크기로 썬다.
2. 마늘은 다진다.
3. 간장, 참기름, 설탕, 다진마늘을 섞어 양념장을 만든다.
4. 냄비에 적당량의 물과 1의 닭고기, 3을 넣어 익힌다.
5. 닭고기가 반쯤 익으면 채소들을 넣어 익혀낸다.</t>
    <phoneticPr fontId="7" type="noConversion"/>
  </si>
  <si>
    <t>1. 감자, 당근, 양파는 적당한 크기로 채 썰고 마늘은 다진다.
2. 감자는 찬물에 담갔다가 빼 물기를 제거한다.
3. 식용유를 두른 팬에 1을 넣고 볶아준다.
4. 감자가 익으면 소금으로 간을 맞추고 깨를 뿌려낸다.</t>
    <phoneticPr fontId="7" type="noConversion"/>
  </si>
  <si>
    <t>숙주, 생것</t>
    <phoneticPr fontId="7" type="noConversion"/>
  </si>
  <si>
    <t>1. 대구살은 포를 떠서 물기를 제거하고 소금으로 밑간을 한다.
2. 달걀을 풀어 달걀물을 만든다.
3. 대구살에 밀가루, 달걀물, 빵가루 순으로 튀김옷을 입힌다.
4. 식용유를 두를 팬에 3을 넣고 노릇하게 튀긴다.
5. 튀긴 생선가스와 타르타르소스를 곁들여 낸다.</t>
    <phoneticPr fontId="7" type="noConversion"/>
  </si>
  <si>
    <t>1. 무는 채 썰고 마늘은 다진다.
2. 팬에 참기름을 두르고 1를 넣고 볶는다.
3. 2에 소금, 깨, 참기름을 넣고 볶는다.</t>
    <phoneticPr fontId="7" type="noConversion"/>
  </si>
  <si>
    <t>1. 쌀은 불린 후 적당량의 물을 부어 밥을 짓는다.
2. 돼지고기, 애호박, 양파, 당근을 적당한 크기로 손질하고 마늘은 다진다.
3. 식용유를 두른팬에 돼지고기, 애호박, 양파, 당근을 넣어 볶은 후 적당량의 물을 넣고 익힌다.
4. 3에 된장, 설탕, 다진마늘, 적당량의 물을 넣어 간을 맞춘 후 참기름을 넣어 소스를 만든다.
5. 그릇에 지은 밥을 담고 4를 올린다.</t>
    <phoneticPr fontId="7" type="noConversion"/>
  </si>
  <si>
    <t>1. 파는 적당한 크기로 썰고 마늘은 다진다.
2. 적당량의 물에 핏물을 뺀 쇠고기와 다진마늘을 넣고 육수를 낸다.
3. 숙주와 고사리는 데쳐낸다.
4. 쇠고기는 익으면 건져서 적당한 크기로 찢는다.
5. 참기름을 두른 냄비에 쇠고기, 숙주, 고사리와 파를 넣고 볶는다.
6. 5의 냄비에 2의 육수, 사골농축액을 넣고 간장으로 간을 맞춘다.</t>
    <phoneticPr fontId="7" type="noConversion"/>
  </si>
  <si>
    <t>1. 어묵은 적당한 크기로 썬다.
2. 파는 송송 썰고, 마늘은 다진다.
3. 팬에 식용유를 두르고 다진마늘을 볶다가 어묵과 파를 넣고 함께 볶는다.
4. 3에 간장, 설탕, 적당량의 물을 넣고 조린 후 참기름으로 마무리한다.</t>
    <phoneticPr fontId="7" type="noConversion"/>
  </si>
  <si>
    <t>1. 애호박은 적당한 크기로 썰어 소금에 살짝 절인 후 물에 헹구고 물기를 짠다.
2. 파와 마늘은 다진다. 
3. 달군 팬에 참기름을 두르고 다진파, 다진마늘을 넣고 볶다가 1을 넣고 볶은 후 간장으로 간을 하고, 참깨로 마무리한다.</t>
    <phoneticPr fontId="7" type="noConversion"/>
  </si>
  <si>
    <t>1. 적당량의 물에 멸치를 넣고 국물을 낸다.
2. 유부, 쑥갓, 파는 적당한 크기로 썰고, 마늘은 다진다.  
3. 우동면은 살짝 데쳐낸다.
4. 1에 2를 넣고 간장으로 간을 맞춘다.
5. 그릇에 데친 우동면과 4를 담고 김을 얹어 마무리한다.</t>
    <phoneticPr fontId="7" type="noConversion"/>
  </si>
  <si>
    <t>1. 치즈를 밀가루, 빵가루 순으로 묻힌다.
2. 튀김 냄비에 식용유를 붓고 적당한 온도가 1을 튀긴 후 기름기를 뺀다.</t>
    <phoneticPr fontId="7" type="noConversion"/>
  </si>
  <si>
    <t>1. 돼지고기, 당근, 피망은 적당한 크기로 썰고 파와 마늘은 다진다.
2. 다진파, 굴소스, 물엿(올리고당), 적당량의 물을 섞어 양념장을 만든다.
3. 식용유를 두른 팬에 다진마늘과 돼지고기를 먼저 볶은 후 당근, 피망과 양념장을 넣어 볶아 익힌다.</t>
    <phoneticPr fontId="7" type="noConversion"/>
  </si>
  <si>
    <t xml:space="preserve">1. 된장에 콩가루와 물엿(올리고당), 참기름을 섞는다.
2. 양배추숙쌈과 곁들여 낸다.
</t>
    <phoneticPr fontId="7" type="noConversion"/>
  </si>
  <si>
    <t>1. 마늘은 다져 준비한다.
2. 그릇에 다진마늘과 간장, 물엿(올리고당), 물을 넣고 섞어 양념을 만든다.
3. 팬에 식용유를 두르고 멸치와 아몬드, 호두를 넣고 볶는다.
4. 3에 2를 넣어 골고루 버무리며 볶는다.</t>
    <phoneticPr fontId="7" type="noConversion"/>
  </si>
  <si>
    <t>1. 마늘은 다져 준비한다.
2. 그릇에 다진마늘과 간장, 물엿(올리고당), 물을 넣고 섞어 양념을 만든다.
3. 팬에 식용유를 두르고 멸치를 볶는다.
4. 3에 2를 넣어 골고루 버무리며 볶는다.</t>
    <phoneticPr fontId="7" type="noConversion"/>
  </si>
  <si>
    <t>호상발효유</t>
    <phoneticPr fontId="7" type="noConversion"/>
  </si>
  <si>
    <t>파인애플</t>
    <phoneticPr fontId="7" type="noConversion"/>
  </si>
  <si>
    <t>1. 냄비에 불린 쌀과 적당량의 물을 넣고 센 불에서 저어가며 끓인다.
2. 끓어오르면 불을 약하게 줄이고 쌀알이 퍼질 때까지 저어가며 끓인다.
3. 소금으로 간을 맞춘다.</t>
    <phoneticPr fontId="7" type="noConversion"/>
  </si>
  <si>
    <t>1. 닭고기는 깨끗이 손질하고, 양파, 파, 통마늘과 적당량의 물을 넣어 푹 끓인다.
2. 무는 적당한 크기로 썰고, 파는 송송 썬다.
3. 끓인 닭고기를 건져내서 살만 발라내고 채소는 건져낸다.
4. 3에 무를 넣고 끓이다가 발라낸 닭고기와 파를 넣고 한소끔 끓인다.
5. 소금으로 간을 맞춘다.</t>
    <phoneticPr fontId="7" type="noConversion"/>
  </si>
  <si>
    <t>수박, 생것</t>
    <phoneticPr fontId="7" type="noConversion"/>
  </si>
  <si>
    <t>1. 건파래는 이물질을 제거하고 먹기 좋게 뜯는다.
2. 1에 식용유, 참기름을 넣고 무친다.
3. 달군 팬에 2를 넣어 약한 불에서 볶는다.
4. 볶은 건파래에 설탕, 소금을 넣고 섞는다.
5. 마지막에 깨소금을 뿌려 완성한다.</t>
    <phoneticPr fontId="7" type="noConversion"/>
  </si>
  <si>
    <t>1. 당근, 양배추, 양파, 애호박은 잘게 다진다.
2. 냄비에 불린 쌀과 1과 적당량의 물을 넣고 저어가며 끓인다.
3. 끓어오르면 불을 약하게 줄이고 쌀알이 퍼질 때까지 저어가며 끓인다.
4. 참기름을 넣고 소금으로 간을 맞춘다.</t>
    <phoneticPr fontId="7" type="noConversion"/>
  </si>
  <si>
    <t xml:space="preserve">1. 새우는 깨끗이 손질하고 양파와 당근은 적당한 크기로 썬다.
2. 파와 마늘은 다진다.
3. 그릇에 케첩, 식초, 설탕과 적당한 물을 넣어 양념장을 만든다.
4. 팬에 식용유를 두르고 다진파, 다진마늘, 손질한 새우를 넣고 볶다가 익으면 양파, 당근을 넣고 볶는다.
5. 4에 3을 넣고 끓이다가 전분물(전분:물 1:1)을 넣어 농도를 맞춘 뒤 참기름을 넣고 마무리한다. </t>
    <phoneticPr fontId="7" type="noConversion"/>
  </si>
  <si>
    <t>1. 오이는 적당한 크기로 썰어 소금에 절인 뒤 물기를 꼭 짠다.
2. 파와 마늘은 다진다.
3. 달군 팬에 들기름을 두르고 다진파, 다진마늘을 볶다가 1를 넣고 재빨리 볶은 후 간장으로 간을 하고, 들깨가루를 버무려 마무리한다.</t>
    <phoneticPr fontId="7" type="noConversion"/>
  </si>
  <si>
    <t>1. 당근, 양파, 버섯은 적당한 크기로 썬다.
2. 파는 송송 썰고, 마늘은 다진다.
3. 당근, 양파, 팽이버섯을 다진마늘과 물을 넣고 끓여준다.
4. 3에 게살을 넣고 한소끔 더 끓여준 뒤 새우젓을 넣는다.
5. 4에 파를 넣어주고 소금으로 간을 맞춘다.</t>
    <phoneticPr fontId="7" type="noConversion"/>
  </si>
  <si>
    <t>1. 버섯은 적당한 크기로 썬다.
2. 양파와 당근은 다진다.
3. 달걀을 풀어 1, 2의 재료와 소금을 넣어 섞는다.
4. 식용유를 두른 팬에 3을 떠서 부친다.</t>
    <phoneticPr fontId="7" type="noConversion"/>
  </si>
  <si>
    <t>1. 닭고기는 적당한 크기로 썬 다음 소금으로 밑간을 한다.
2. 마늘은 다진다.
3. 손질한 닭에 달걀과 전분가루를 넣고 골고루 섞는다.
4. 식용유를 180℃로 달궈 닭을 노릇하게 튀겨낸다.
5. 냄비에 다진마늘, 설탕, 물엿(올리고당), 간장을 넣고 끓여 양념을 만든다.
6. 튀긴 닭고기에 양념을 버무려낸다.</t>
    <phoneticPr fontId="7" type="noConversion"/>
  </si>
  <si>
    <t>1. 밥은 고슬고슬하게 짓는다.
2. 쇠고기는 다지고, 당근, 무, 버섯은 적당한 크기로 썬다.
3. 다진 쇠고기는 참기름, 간장, 설탕으로 밑간한다.
4. 식용유를 두른 팬에 쇠고기를 넣고 볶다가 어느 정도 익으면 당근, 무, 버섯를 넣고 볶는다.
5. 간장과 참기름, 깨로 간하고 재료가 익으면 밥 위에 올려 제공한다.</t>
    <phoneticPr fontId="7" type="noConversion"/>
  </si>
  <si>
    <t xml:space="preserve"> 굴소스</t>
    <phoneticPr fontId="7" type="noConversion"/>
  </si>
  <si>
    <t>1. 밥은 고슬고슬하게 짓는다.
2. 닭고기는 끓는 물에 데쳐 잘게 찢는다.
3. 양배추는 적당한 크기로 썰고, 마늘은 다진다.
4. 식용유를 두른 팬에 2와 다진마늘을 넣고 볶는다.
5. 닭고기가 반쯤 익으면 밥, 양배추, 굴소스와 참기름을 넣어 볶는다.
6. 깨를 뿌려 마무리 한다.</t>
    <phoneticPr fontId="7" type="noConversion"/>
  </si>
  <si>
    <t>1. 냄비에 물을 붓고 멸치로 육수를 우려낸다.
2. 콩나물은 깨끗이 씻어 물기를 제거한다. 
3. 무는 적당한 크기로 썰고, 파는 송송 썰고, 마늘은 다진다.
4. 냄비에 참기름을 두르고 무를 볶다가 물을 붓고 콩나물을 넣고 끓인다. 
5. 소금으로 간을 한다.</t>
    <phoneticPr fontId="7" type="noConversion"/>
  </si>
  <si>
    <t>1. 그릇에 핫케이크가루, 달걀, 우유를 넣고 섞어 반죽을 만든다.
2. 팬에 식용유를 두르고 1을 부어 앞뒤로 굽는다.</t>
    <phoneticPr fontId="7" type="noConversion"/>
  </si>
  <si>
    <t>1. 미역을 물에 불린다.
2. 게살과 불린 미역은 적당한 크기로 썬다.
3. 참기름을 두른 냄비에 미역을 볶다가 게살을 넣고 볶는다.
4. 3에 적당량의 물을 넣고 끊이다가 간장으로 간을 맞춘다.</t>
    <phoneticPr fontId="7" type="noConversion"/>
  </si>
  <si>
    <t>게살</t>
  </si>
  <si>
    <t>간장</t>
  </si>
  <si>
    <t>멜론, 생것</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</si>
</sst>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 "/>
    <numFmt numFmtId="177" formatCode="0.0_);[Red]\(0.0\)"/>
    <numFmt numFmtId="178" formatCode="0_ "/>
  </numFmts>
  <fonts count="30">
    <font>
      <sz val="11"/>
      <color rgb="FF000000"/>
      <name val="맑은 고딕"/>
      <family val="3"/>
      <charset val="129"/>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rgb="FF000000"/>
      <name val="맑은 고딕"/>
      <family val="3"/>
      <charset val="129"/>
    </font>
    <font>
      <b/>
      <sz val="26"/>
      <color rgb="FF000000"/>
      <name val="Malgun Gothic"/>
      <family val="3"/>
      <charset val="129"/>
    </font>
    <font>
      <sz val="8"/>
      <name val="맑은 고딕"/>
      <family val="3"/>
      <charset val="129"/>
    </font>
    <font>
      <b/>
      <sz val="14"/>
      <color rgb="FF000000"/>
      <name val="나눔고딕"/>
      <family val="3"/>
      <charset val="129"/>
    </font>
    <font>
      <b/>
      <sz val="14"/>
      <color rgb="FF000000"/>
      <name val="Malgun Gothic"/>
      <family val="3"/>
      <charset val="129"/>
    </font>
    <font>
      <sz val="14"/>
      <color rgb="FF000000"/>
      <name val="맑은 고딕"/>
      <family val="3"/>
      <charset val="129"/>
    </font>
    <font>
      <b/>
      <sz val="14"/>
      <color rgb="FF000000"/>
      <name val="맑은 고딕"/>
      <family val="3"/>
      <charset val="129"/>
    </font>
    <font>
      <sz val="14"/>
      <color theme="1"/>
      <name val="맑은 고딕"/>
      <family val="3"/>
      <charset val="129"/>
      <scheme val="minor"/>
    </font>
    <font>
      <sz val="8"/>
      <name val="맑은 고딕"/>
      <family val="2"/>
      <charset val="129"/>
      <scheme val="minor"/>
    </font>
    <font>
      <b/>
      <sz val="11"/>
      <color theme="1"/>
      <name val="맑은 고딕"/>
      <family val="3"/>
      <charset val="129"/>
      <scheme val="minor"/>
    </font>
    <font>
      <b/>
      <sz val="14"/>
      <color theme="1"/>
      <name val="맑은 고딕"/>
      <family val="3"/>
      <charset val="129"/>
      <scheme val="minor"/>
    </font>
    <font>
      <sz val="11"/>
      <color theme="1"/>
      <name val="맑은 고딕"/>
      <family val="3"/>
      <charset val="129"/>
      <scheme val="minor"/>
    </font>
    <font>
      <sz val="12"/>
      <color theme="1"/>
      <name val="맑은 고딕"/>
      <family val="3"/>
      <charset val="129"/>
      <scheme val="minor"/>
    </font>
    <font>
      <b/>
      <sz val="22"/>
      <color theme="1"/>
      <name val="나눔고딕"/>
      <family val="3"/>
      <charset val="129"/>
    </font>
    <font>
      <sz val="22"/>
      <color theme="1"/>
      <name val="맑은 고딕"/>
      <family val="2"/>
      <charset val="129"/>
      <scheme val="minor"/>
    </font>
    <font>
      <sz val="14"/>
      <color theme="1"/>
      <name val="맑은 고딕"/>
      <family val="3"/>
      <charset val="129"/>
      <scheme val="major"/>
    </font>
    <font>
      <sz val="14"/>
      <color rgb="FF000000"/>
      <name val="맑은 고딕"/>
      <family val="3"/>
      <charset val="129"/>
      <scheme val="major"/>
    </font>
    <font>
      <sz val="14"/>
      <name val="맑은 고딕"/>
      <family val="3"/>
      <charset val="129"/>
      <scheme val="major"/>
    </font>
    <font>
      <b/>
      <sz val="26"/>
      <color rgb="FF000000"/>
      <name val="맑은 고딕"/>
      <family val="3"/>
      <charset val="129"/>
      <scheme val="major"/>
    </font>
    <font>
      <b/>
      <sz val="14"/>
      <color rgb="FF000000"/>
      <name val="맑은 고딕"/>
      <family val="3"/>
      <charset val="129"/>
      <scheme val="major"/>
    </font>
    <font>
      <b/>
      <sz val="14"/>
      <color theme="1"/>
      <name val="맑은 고딕"/>
      <family val="3"/>
      <charset val="129"/>
      <scheme val="major"/>
    </font>
    <font>
      <sz val="14"/>
      <name val="맑은 고딕"/>
      <family val="3"/>
      <charset val="129"/>
    </font>
    <font>
      <sz val="14"/>
      <name val="맑은 고딕"/>
      <family val="3"/>
      <charset val="129"/>
      <scheme val="minor"/>
    </font>
    <font>
      <sz val="14"/>
      <color rgb="FF000000"/>
      <name val="맑은 고딕"/>
      <family val="3"/>
      <charset val="129"/>
      <scheme val="minor"/>
    </font>
    <font>
      <sz val="14"/>
      <color rgb="FF232323"/>
      <name val="맑은 고딕"/>
      <family val="3"/>
      <charset val="129"/>
      <scheme val="major"/>
    </font>
  </fonts>
  <fills count="12">
    <fill>
      <patternFill patternType="none"/>
    </fill>
    <fill>
      <patternFill patternType="gray125"/>
    </fill>
    <fill>
      <patternFill patternType="solid">
        <fgColor rgb="FFF4B184"/>
        <bgColor auto="1"/>
      </patternFill>
    </fill>
    <fill>
      <patternFill patternType="solid">
        <fgColor rgb="FFF7F7F7"/>
        <bgColor indexed="64"/>
      </patternFill>
    </fill>
    <fill>
      <patternFill patternType="solid">
        <fgColor theme="0"/>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7"/>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rgb="FFFFCCFF"/>
        <bgColor indexed="64"/>
      </patternFill>
    </fill>
  </fills>
  <borders count="109">
    <border>
      <left/>
      <right/>
      <top/>
      <bottom/>
      <diagonal/>
    </border>
    <border>
      <left style="medium">
        <color rgb="FF000000"/>
      </left>
      <right/>
      <top style="medium">
        <color rgb="FF000000"/>
      </top>
      <bottom/>
      <diagonal/>
    </border>
    <border>
      <left/>
      <right/>
      <top style="medium">
        <color rgb="FF000000"/>
      </top>
      <bottom/>
      <diagonal/>
    </border>
    <border>
      <left/>
      <right style="medium">
        <color indexed="64"/>
      </right>
      <top style="medium">
        <color rgb="FF000000"/>
      </top>
      <bottom/>
      <diagonal/>
    </border>
    <border>
      <left style="medium">
        <color indexed="64"/>
      </left>
      <right style="medium">
        <color indexed="64"/>
      </right>
      <top style="medium">
        <color indexed="64"/>
      </top>
      <bottom/>
      <diagonal/>
    </border>
    <border diagonalUp="1" diagonalDown="1">
      <left style="medium">
        <color indexed="64"/>
      </left>
      <right/>
      <top style="medium">
        <color indexed="64"/>
      </top>
      <bottom/>
      <diagonal/>
    </border>
    <border diagonalUp="1" diagonalDown="1">
      <left style="medium">
        <color indexed="64"/>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diagonalUp="1" diagonalDown="1">
      <left style="medium">
        <color indexed="64"/>
      </left>
      <right style="medium">
        <color indexed="64"/>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right/>
      <top/>
      <bottom style="thick">
        <color auto="1"/>
      </bottom>
      <diagonal/>
    </border>
    <border>
      <left style="medium">
        <color indexed="64"/>
      </left>
      <right style="medium">
        <color rgb="FF000000"/>
      </right>
      <top style="medium">
        <color rgb="FF000000"/>
      </top>
      <bottom/>
      <diagonal/>
    </border>
    <border>
      <left style="medium">
        <color indexed="64"/>
      </left>
      <right style="medium">
        <color rgb="FF000000"/>
      </right>
      <top/>
      <bottom style="medium">
        <color indexed="64"/>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rgb="FF000000"/>
      </left>
      <right/>
      <top style="medium">
        <color indexed="64"/>
      </top>
      <bottom/>
      <diagonal/>
    </border>
    <border>
      <left style="medium">
        <color indexed="64"/>
      </left>
      <right style="medium">
        <color rgb="FF000000"/>
      </right>
      <top/>
      <bottom/>
      <diagonal/>
    </border>
    <border>
      <left/>
      <right style="medium">
        <color rgb="FF000000"/>
      </right>
      <top style="medium">
        <color rgb="FF000000"/>
      </top>
      <bottom/>
      <diagonal/>
    </border>
    <border>
      <left style="medium">
        <color rgb="FF000000"/>
      </left>
      <right style="medium">
        <color indexed="64"/>
      </right>
      <top style="medium">
        <color indexed="64"/>
      </top>
      <bottom/>
      <diagonal/>
    </border>
    <border>
      <left style="medium">
        <color rgb="FF000000"/>
      </left>
      <right/>
      <top/>
      <bottom/>
      <diagonal/>
    </border>
    <border>
      <left/>
      <right style="medium">
        <color indexed="64"/>
      </right>
      <top/>
      <bottom/>
      <diagonal/>
    </border>
    <border>
      <left/>
      <right style="medium">
        <color rgb="FF000000"/>
      </right>
      <top/>
      <bottom/>
      <diagonal/>
    </border>
    <border>
      <left style="medium">
        <color auto="1"/>
      </left>
      <right style="medium">
        <color auto="1"/>
      </right>
      <top style="medium">
        <color auto="1"/>
      </top>
      <bottom style="medium">
        <color auto="1"/>
      </bottom>
      <diagonal/>
    </border>
    <border>
      <left style="medium">
        <color indexed="64"/>
      </left>
      <right style="medium">
        <color indexed="64"/>
      </right>
      <top/>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rgb="FF000000"/>
      </left>
      <right style="medium">
        <color indexed="64"/>
      </right>
      <top/>
      <bottom style="medium">
        <color indexed="64"/>
      </bottom>
      <diagonal/>
    </border>
    <border>
      <left style="medium">
        <color rgb="FF000000"/>
      </left>
      <right style="medium">
        <color indexed="64"/>
      </right>
      <top/>
      <bottom/>
      <diagonal/>
    </border>
    <border>
      <left style="medium">
        <color rgb="FF000000"/>
      </left>
      <right style="medium">
        <color rgb="FF000000"/>
      </right>
      <top/>
      <bottom/>
      <diagonal/>
    </border>
    <border>
      <left style="medium">
        <color rgb="FF000000"/>
      </left>
      <right style="medium">
        <color rgb="FF000000"/>
      </right>
      <top/>
      <bottom style="medium">
        <color indexed="64"/>
      </bottom>
      <diagonal/>
    </border>
    <border>
      <left style="medium">
        <color rgb="FF000000"/>
      </left>
      <right/>
      <top style="medium">
        <color indexed="64"/>
      </top>
      <bottom style="medium">
        <color indexed="64"/>
      </bottom>
      <diagonal/>
    </border>
    <border>
      <left style="medium">
        <color indexed="64"/>
      </left>
      <right/>
      <top/>
      <bottom/>
      <diagonal/>
    </border>
    <border>
      <left style="medium">
        <color auto="1"/>
      </left>
      <right style="medium">
        <color rgb="FF000000"/>
      </right>
      <top style="hair">
        <color auto="1"/>
      </top>
      <bottom style="hair">
        <color auto="1"/>
      </bottom>
      <diagonal/>
    </border>
    <border>
      <left style="medium">
        <color auto="1"/>
      </left>
      <right style="medium">
        <color auto="1"/>
      </right>
      <top style="hair">
        <color auto="1"/>
      </top>
      <bottom style="hair">
        <color auto="1"/>
      </bottom>
      <diagonal/>
    </border>
    <border>
      <left style="medium">
        <color rgb="FF000000"/>
      </left>
      <right style="medium">
        <color rgb="FF000000"/>
      </right>
      <top style="hair">
        <color auto="1"/>
      </top>
      <bottom style="hair">
        <color auto="1"/>
      </bottom>
      <diagonal/>
    </border>
    <border>
      <left style="medium">
        <color auto="1"/>
      </left>
      <right style="medium">
        <color auto="1"/>
      </right>
      <top/>
      <bottom style="hair">
        <color auto="1"/>
      </bottom>
      <diagonal/>
    </border>
    <border>
      <left style="medium">
        <color rgb="FF000000"/>
      </left>
      <right style="medium">
        <color rgb="FF000000"/>
      </right>
      <top/>
      <bottom style="hair">
        <color auto="1"/>
      </bottom>
      <diagonal/>
    </border>
    <border>
      <left style="medium">
        <color auto="1"/>
      </left>
      <right style="medium">
        <color rgb="FF000000"/>
      </right>
      <top/>
      <bottom style="hair">
        <color auto="1"/>
      </bottom>
      <diagonal/>
    </border>
    <border>
      <left style="medium">
        <color auto="1"/>
      </left>
      <right style="medium">
        <color rgb="FF000000"/>
      </right>
      <top style="hair">
        <color auto="1"/>
      </top>
      <bottom/>
      <diagonal/>
    </border>
    <border>
      <left style="medium">
        <color auto="1"/>
      </left>
      <right style="medium">
        <color auto="1"/>
      </right>
      <top style="hair">
        <color auto="1"/>
      </top>
      <bottom/>
      <diagonal/>
    </border>
    <border>
      <left style="medium">
        <color rgb="FF000000"/>
      </left>
      <right style="medium">
        <color rgb="FF000000"/>
      </right>
      <top style="hair">
        <color auto="1"/>
      </top>
      <bottom/>
      <diagonal/>
    </border>
    <border>
      <left style="medium">
        <color auto="1"/>
      </left>
      <right style="medium">
        <color auto="1"/>
      </right>
      <top style="medium">
        <color indexed="64"/>
      </top>
      <bottom style="hair">
        <color auto="1"/>
      </bottom>
      <diagonal/>
    </border>
    <border>
      <left style="medium">
        <color rgb="FF000000"/>
      </left>
      <right style="medium">
        <color rgb="FF000000"/>
      </right>
      <top style="medium">
        <color indexed="64"/>
      </top>
      <bottom style="hair">
        <color auto="1"/>
      </bottom>
      <diagonal/>
    </border>
    <border>
      <left style="medium">
        <color auto="1"/>
      </left>
      <right style="medium">
        <color auto="1"/>
      </right>
      <top style="hair">
        <color auto="1"/>
      </top>
      <bottom style="medium">
        <color indexed="64"/>
      </bottom>
      <diagonal/>
    </border>
    <border>
      <left style="medium">
        <color rgb="FF000000"/>
      </left>
      <right style="medium">
        <color rgb="FF000000"/>
      </right>
      <top style="hair">
        <color auto="1"/>
      </top>
      <bottom style="medium">
        <color indexed="64"/>
      </bottom>
      <diagonal/>
    </border>
    <border>
      <left style="medium">
        <color auto="1"/>
      </left>
      <right/>
      <top style="hair">
        <color auto="1"/>
      </top>
      <bottom/>
      <diagonal/>
    </border>
    <border>
      <left style="medium">
        <color auto="1"/>
      </left>
      <right/>
      <top style="hair">
        <color auto="1"/>
      </top>
      <bottom style="hair">
        <color auto="1"/>
      </bottom>
      <diagonal/>
    </border>
    <border>
      <left/>
      <right style="medium">
        <color auto="1"/>
      </right>
      <top style="medium">
        <color auto="1"/>
      </top>
      <bottom style="medium">
        <color auto="1"/>
      </bottom>
      <diagonal/>
    </border>
    <border>
      <left style="medium">
        <color rgb="FF000000"/>
      </left>
      <right style="medium">
        <color auto="1"/>
      </right>
      <top style="hair">
        <color indexed="64"/>
      </top>
      <bottom style="medium">
        <color indexed="64"/>
      </bottom>
      <diagonal/>
    </border>
    <border>
      <left style="medium">
        <color rgb="FF000000"/>
      </left>
      <right style="medium">
        <color rgb="FF000000"/>
      </right>
      <top/>
      <bottom style="medium">
        <color rgb="FF000000"/>
      </bottom>
      <diagonal/>
    </border>
    <border>
      <left style="medium">
        <color indexed="64"/>
      </left>
      <right/>
      <top style="medium">
        <color indexed="64"/>
      </top>
      <bottom/>
      <diagonal/>
    </border>
    <border>
      <left style="medium">
        <color rgb="FF000000"/>
      </left>
      <right style="medium">
        <color indexed="64"/>
      </right>
      <top style="medium">
        <color indexed="64"/>
      </top>
      <bottom style="hair">
        <color auto="1"/>
      </bottom>
      <diagonal/>
    </border>
    <border>
      <left style="medium">
        <color indexed="64"/>
      </left>
      <right/>
      <top style="hair">
        <color rgb="FF000000"/>
      </top>
      <bottom style="medium">
        <color indexed="64"/>
      </bottom>
      <diagonal/>
    </border>
    <border>
      <left style="medium">
        <color rgb="FF000000"/>
      </left>
      <right style="medium">
        <color indexed="64"/>
      </right>
      <top style="medium">
        <color indexed="64"/>
      </top>
      <bottom style="medium">
        <color rgb="FF000000"/>
      </bottom>
      <diagonal/>
    </border>
    <border>
      <left style="medium">
        <color rgb="FF000000"/>
      </left>
      <right style="medium">
        <color indexed="64"/>
      </right>
      <top style="medium">
        <color rgb="FF000000"/>
      </top>
      <bottom style="medium">
        <color rgb="FF000000"/>
      </bottom>
      <diagonal/>
    </border>
    <border>
      <left style="medium">
        <color rgb="FF000000"/>
      </left>
      <right style="medium">
        <color indexed="64"/>
      </right>
      <top style="medium">
        <color rgb="FF000000"/>
      </top>
      <bottom style="medium">
        <color indexed="64"/>
      </bottom>
      <diagonal/>
    </border>
    <border>
      <left style="medium">
        <color indexed="64"/>
      </left>
      <right/>
      <top/>
      <bottom style="medium">
        <color indexed="64"/>
      </bottom>
      <diagonal/>
    </border>
    <border>
      <left style="medium">
        <color rgb="FF000000"/>
      </left>
      <right style="medium">
        <color auto="1"/>
      </right>
      <top/>
      <bottom style="medium">
        <color rgb="FF000000"/>
      </bottom>
      <diagonal/>
    </border>
    <border>
      <left style="medium">
        <color rgb="FF000000"/>
      </left>
      <right style="medium">
        <color rgb="FF000000"/>
      </right>
      <top style="medium">
        <color rgb="FF000000"/>
      </top>
      <bottom style="medium">
        <color indexed="64"/>
      </bottom>
      <diagonal/>
    </border>
    <border>
      <left style="medium">
        <color rgb="FF000000"/>
      </left>
      <right style="medium">
        <color auto="1"/>
      </right>
      <top style="medium">
        <color rgb="FF000000"/>
      </top>
      <bottom/>
      <diagonal/>
    </border>
    <border>
      <left style="medium">
        <color rgb="FF000000"/>
      </left>
      <right/>
      <top style="medium">
        <color rgb="FF000000"/>
      </top>
      <bottom style="medium">
        <color rgb="FF000000"/>
      </bottom>
      <diagonal/>
    </border>
    <border>
      <left style="medium">
        <color auto="1"/>
      </left>
      <right style="medium">
        <color rgb="FF000000"/>
      </right>
      <top style="medium">
        <color indexed="64"/>
      </top>
      <bottom style="hair">
        <color auto="1"/>
      </bottom>
      <diagonal/>
    </border>
    <border>
      <left/>
      <right style="medium">
        <color indexed="64"/>
      </right>
      <top style="medium">
        <color rgb="FF000000"/>
      </top>
      <bottom style="medium">
        <color rgb="FF000000"/>
      </bottom>
      <diagonal/>
    </border>
    <border>
      <left/>
      <right style="medium">
        <color indexed="64"/>
      </right>
      <top style="medium">
        <color indexed="64"/>
      </top>
      <bottom/>
      <diagonal/>
    </border>
    <border>
      <left/>
      <right style="medium">
        <color indexed="64"/>
      </right>
      <top/>
      <bottom style="medium">
        <color rgb="FF000000"/>
      </bottom>
      <diagonal/>
    </border>
    <border>
      <left style="medium">
        <color indexed="64"/>
      </left>
      <right style="medium">
        <color indexed="64"/>
      </right>
      <top style="medium">
        <color rgb="FF000000"/>
      </top>
      <bottom/>
      <diagonal/>
    </border>
    <border>
      <left style="medium">
        <color auto="1"/>
      </left>
      <right style="medium">
        <color indexed="64"/>
      </right>
      <top/>
      <bottom style="medium">
        <color rgb="FF000000"/>
      </bottom>
      <diagonal/>
    </border>
    <border>
      <left style="medium">
        <color auto="1"/>
      </left>
      <right/>
      <top/>
      <bottom style="hair">
        <color auto="1"/>
      </bottom>
      <diagonal/>
    </border>
    <border>
      <left style="medium">
        <color auto="1"/>
      </left>
      <right style="medium">
        <color auto="1"/>
      </right>
      <top style="hair">
        <color indexed="64"/>
      </top>
      <bottom style="medium">
        <color rgb="FF000000"/>
      </bottom>
      <diagonal/>
    </border>
    <border>
      <left style="medium">
        <color rgb="FF000000"/>
      </left>
      <right style="medium">
        <color auto="1"/>
      </right>
      <top style="hair">
        <color indexed="64"/>
      </top>
      <bottom style="medium">
        <color rgb="FF000000"/>
      </bottom>
      <diagonal/>
    </border>
    <border>
      <left style="medium">
        <color auto="1"/>
      </left>
      <right style="medium">
        <color auto="1"/>
      </right>
      <top style="medium">
        <color rgb="FF000000"/>
      </top>
      <bottom style="hair">
        <color indexed="64"/>
      </bottom>
      <diagonal/>
    </border>
    <border>
      <left style="medium">
        <color auto="1"/>
      </left>
      <right style="medium">
        <color rgb="FF000000"/>
      </right>
      <top style="hair">
        <color auto="1"/>
      </top>
      <bottom style="medium">
        <color indexed="64"/>
      </bottom>
      <diagonal/>
    </border>
    <border>
      <left style="medium">
        <color rgb="FF000000"/>
      </left>
      <right style="medium">
        <color auto="1"/>
      </right>
      <top style="hair">
        <color indexed="64"/>
      </top>
      <bottom style="hair">
        <color indexed="64"/>
      </bottom>
      <diagonal/>
    </border>
    <border>
      <left style="medium">
        <color rgb="FF000000"/>
      </left>
      <right style="medium">
        <color rgb="FF000000"/>
      </right>
      <top style="hair">
        <color indexed="64"/>
      </top>
      <bottom style="medium">
        <color rgb="FF000000"/>
      </bottom>
      <diagonal/>
    </border>
    <border>
      <left style="medium">
        <color rgb="FF000000"/>
      </left>
      <right style="medium">
        <color auto="1"/>
      </right>
      <top style="hair">
        <color indexed="64"/>
      </top>
      <bottom/>
      <diagonal/>
    </border>
    <border>
      <left style="medium">
        <color auto="1"/>
      </left>
      <right style="medium">
        <color rgb="FF000000"/>
      </right>
      <top style="hair">
        <color indexed="64"/>
      </top>
      <bottom style="medium">
        <color rgb="FF000000"/>
      </bottom>
      <diagonal/>
    </border>
    <border>
      <left style="medium">
        <color rgb="FF000000"/>
      </left>
      <right style="medium">
        <color auto="1"/>
      </right>
      <top style="medium">
        <color rgb="FF000000"/>
      </top>
      <bottom style="hair">
        <color indexed="64"/>
      </bottom>
      <diagonal/>
    </border>
    <border>
      <left style="medium">
        <color auto="1"/>
      </left>
      <right style="medium">
        <color rgb="FF000000"/>
      </right>
      <top style="medium">
        <color rgb="FF000000"/>
      </top>
      <bottom style="hair">
        <color indexed="64"/>
      </bottom>
      <diagonal/>
    </border>
    <border>
      <left style="medium">
        <color rgb="FF000000"/>
      </left>
      <right style="medium">
        <color rgb="FF000000"/>
      </right>
      <top style="medium">
        <color rgb="FF000000"/>
      </top>
      <bottom style="hair">
        <color indexed="64"/>
      </bottom>
      <diagonal/>
    </border>
    <border>
      <left style="medium">
        <color rgb="FF000000"/>
      </left>
      <right style="medium">
        <color rgb="FF000000"/>
      </right>
      <top style="medium">
        <color rgb="FF000000"/>
      </top>
      <bottom style="hair">
        <color rgb="FF000000"/>
      </bottom>
      <diagonal/>
    </border>
    <border>
      <left style="medium">
        <color rgb="FF000000"/>
      </left>
      <right style="medium">
        <color rgb="FF000000"/>
      </right>
      <top style="hair">
        <color rgb="FF000000"/>
      </top>
      <bottom style="hair">
        <color rgb="FF000000"/>
      </bottom>
      <diagonal/>
    </border>
    <border>
      <left style="medium">
        <color rgb="FF000000"/>
      </left>
      <right style="medium">
        <color rgb="FF000000"/>
      </right>
      <top style="hair">
        <color rgb="FF000000"/>
      </top>
      <bottom style="medium">
        <color rgb="FF000000"/>
      </bottom>
      <diagonal/>
    </border>
    <border>
      <left style="medium">
        <color rgb="FF000000"/>
      </left>
      <right style="medium">
        <color auto="1"/>
      </right>
      <top/>
      <bottom style="hair">
        <color indexed="64"/>
      </bottom>
      <diagonal/>
    </border>
    <border>
      <left style="medium">
        <color indexed="64"/>
      </left>
      <right style="medium">
        <color indexed="64"/>
      </right>
      <top style="medium">
        <color rgb="FF000000"/>
      </top>
      <bottom style="medium">
        <color rgb="FF000000"/>
      </bottom>
      <diagonal/>
    </border>
    <border>
      <left style="medium">
        <color indexed="64"/>
      </left>
      <right style="medium">
        <color indexed="64"/>
      </right>
      <top style="medium">
        <color rgb="FF000000"/>
      </top>
      <bottom style="medium">
        <color indexed="64"/>
      </bottom>
      <diagonal/>
    </border>
    <border>
      <left style="medium">
        <color auto="1"/>
      </left>
      <right/>
      <top style="medium">
        <color auto="1"/>
      </top>
      <bottom style="medium">
        <color auto="1"/>
      </bottom>
      <diagonal/>
    </border>
    <border>
      <left/>
      <right style="medium">
        <color rgb="FF000000"/>
      </right>
      <top style="medium">
        <color rgb="FF000000"/>
      </top>
      <bottom style="hair">
        <color indexed="64"/>
      </bottom>
      <diagonal/>
    </border>
    <border>
      <left/>
      <right style="medium">
        <color rgb="FF000000"/>
      </right>
      <top/>
      <bottom style="hair">
        <color auto="1"/>
      </bottom>
      <diagonal/>
    </border>
    <border>
      <left/>
      <right style="medium">
        <color rgb="FF000000"/>
      </right>
      <top style="hair">
        <color indexed="64"/>
      </top>
      <bottom style="hair">
        <color indexed="64"/>
      </bottom>
      <diagonal/>
    </border>
    <border>
      <left/>
      <right style="medium">
        <color rgb="FF000000"/>
      </right>
      <top/>
      <bottom style="medium">
        <color indexed="64"/>
      </bottom>
      <diagonal/>
    </border>
    <border>
      <left/>
      <right style="medium">
        <color auto="1"/>
      </right>
      <top style="hair">
        <color auto="1"/>
      </top>
      <bottom style="hair">
        <color auto="1"/>
      </bottom>
      <diagonal/>
    </border>
    <border>
      <left/>
      <right style="medium">
        <color auto="1"/>
      </right>
      <top/>
      <bottom style="hair">
        <color auto="1"/>
      </bottom>
      <diagonal/>
    </border>
    <border>
      <left style="medium">
        <color rgb="FF000000"/>
      </left>
      <right/>
      <top style="hair">
        <color indexed="64"/>
      </top>
      <bottom style="hair">
        <color indexed="64"/>
      </bottom>
      <diagonal/>
    </border>
    <border>
      <left/>
      <right style="medium">
        <color auto="1"/>
      </right>
      <top style="hair">
        <color auto="1"/>
      </top>
      <bottom/>
      <diagonal/>
    </border>
    <border>
      <left style="medium">
        <color rgb="FF000000"/>
      </left>
      <right style="medium">
        <color rgb="FF000000"/>
      </right>
      <top style="medium">
        <color indexed="64"/>
      </top>
      <bottom style="medium">
        <color rgb="FF000000"/>
      </bottom>
      <diagonal/>
    </border>
    <border>
      <left/>
      <right style="medium">
        <color rgb="FF000000"/>
      </right>
      <top style="hair">
        <color auto="1"/>
      </top>
      <bottom style="medium">
        <color indexed="64"/>
      </bottom>
      <diagonal/>
    </border>
    <border>
      <left style="medium">
        <color rgb="FF000000"/>
      </left>
      <right/>
      <top/>
      <bottom style="hair">
        <color indexed="64"/>
      </bottom>
      <diagonal/>
    </border>
    <border>
      <left style="medium">
        <color auto="1"/>
      </left>
      <right style="medium">
        <color auto="1"/>
      </right>
      <top style="medium">
        <color indexed="64"/>
      </top>
      <bottom style="medium">
        <color rgb="FF000000"/>
      </bottom>
      <diagonal/>
    </border>
    <border>
      <left/>
      <right/>
      <top style="medium">
        <color indexed="64"/>
      </top>
      <bottom/>
      <diagonal/>
    </border>
    <border>
      <left style="medium">
        <color indexed="64"/>
      </left>
      <right/>
      <top style="medium">
        <color indexed="64"/>
      </top>
      <bottom style="medium">
        <color rgb="FF000000"/>
      </bottom>
      <diagonal/>
    </border>
    <border>
      <left style="medium">
        <color indexed="64"/>
      </left>
      <right/>
      <top style="medium">
        <color rgb="FF000000"/>
      </top>
      <bottom style="medium">
        <color rgb="FF000000"/>
      </bottom>
      <diagonal/>
    </border>
    <border>
      <left style="medium">
        <color indexed="64"/>
      </left>
      <right/>
      <top style="medium">
        <color rgb="FF000000"/>
      </top>
      <bottom style="medium">
        <color indexed="64"/>
      </bottom>
      <diagonal/>
    </border>
    <border>
      <left style="medium">
        <color indexed="64"/>
      </left>
      <right style="medium">
        <color rgb="FF000000"/>
      </right>
      <top style="medium">
        <color rgb="FF000000"/>
      </top>
      <bottom style="medium">
        <color indexed="64"/>
      </bottom>
      <diagonal/>
    </border>
    <border>
      <left style="medium">
        <color auto="1"/>
      </left>
      <right/>
      <top/>
      <bottom style="medium">
        <color rgb="FF000000"/>
      </bottom>
      <diagonal/>
    </border>
    <border>
      <left style="medium">
        <color indexed="64"/>
      </left>
      <right style="medium">
        <color rgb="FF000000"/>
      </right>
      <top style="medium">
        <color indexed="64"/>
      </top>
      <bottom style="medium">
        <color rgb="FF000000"/>
      </bottom>
      <diagonal/>
    </border>
  </borders>
  <cellStyleXfs count="8">
    <xf numFmtId="0" fontId="0" fillId="0" borderId="0">
      <alignment vertical="center"/>
    </xf>
    <xf numFmtId="0" fontId="5" fillId="0" borderId="0">
      <alignment vertical="center"/>
    </xf>
    <xf numFmtId="0" fontId="4" fillId="0" borderId="0">
      <alignment vertical="center"/>
    </xf>
    <xf numFmtId="0" fontId="3" fillId="0" borderId="0">
      <alignment vertical="center"/>
    </xf>
    <xf numFmtId="0" fontId="3" fillId="0" borderId="0">
      <alignment vertical="center"/>
    </xf>
    <xf numFmtId="0" fontId="1" fillId="0" borderId="0">
      <alignment vertical="center"/>
    </xf>
    <xf numFmtId="0" fontId="1" fillId="0" borderId="0">
      <alignment vertical="center"/>
    </xf>
    <xf numFmtId="0" fontId="1" fillId="0" borderId="0">
      <alignment vertical="center"/>
    </xf>
  </cellStyleXfs>
  <cellXfs count="356">
    <xf numFmtId="0" fontId="0" fillId="0" borderId="0" xfId="0">
      <alignment vertical="center"/>
    </xf>
    <xf numFmtId="0" fontId="3" fillId="0" borderId="0" xfId="3" applyFont="1">
      <alignment vertical="center"/>
    </xf>
    <xf numFmtId="0" fontId="17" fillId="0" borderId="0" xfId="3" applyFont="1">
      <alignment vertical="center"/>
    </xf>
    <xf numFmtId="0" fontId="19" fillId="0" borderId="0" xfId="4" applyFont="1">
      <alignment vertical="center"/>
    </xf>
    <xf numFmtId="0" fontId="3" fillId="0" borderId="0" xfId="4">
      <alignment vertical="center"/>
    </xf>
    <xf numFmtId="178" fontId="9" fillId="5" borderId="6" xfId="1" applyNumberFormat="1" applyFont="1" applyFill="1" applyBorder="1" applyAlignment="1">
      <alignment horizontal="center" vertical="center" wrapText="1"/>
    </xf>
    <xf numFmtId="178" fontId="11" fillId="5" borderId="10" xfId="1" applyNumberFormat="1" applyFont="1" applyFill="1" applyBorder="1" applyAlignment="1">
      <alignment horizontal="center" vertical="center" wrapText="1"/>
    </xf>
    <xf numFmtId="0" fontId="3" fillId="0" borderId="0" xfId="3" applyFont="1" applyBorder="1" applyAlignment="1">
      <alignment horizontal="center" vertical="center"/>
    </xf>
    <xf numFmtId="176" fontId="16" fillId="0" borderId="0" xfId="3" applyNumberFormat="1" applyFont="1" applyBorder="1" applyAlignment="1">
      <alignment horizontal="center" vertical="center"/>
    </xf>
    <xf numFmtId="0" fontId="16" fillId="0" borderId="0" xfId="3" applyFont="1" applyBorder="1" applyAlignment="1">
      <alignment horizontal="center" vertical="center"/>
    </xf>
    <xf numFmtId="177" fontId="16" fillId="0" borderId="0" xfId="3" applyNumberFormat="1" applyFont="1" applyBorder="1" applyAlignment="1">
      <alignment horizontal="center" vertical="center"/>
    </xf>
    <xf numFmtId="0" fontId="15" fillId="3" borderId="16" xfId="3" applyFont="1" applyFill="1" applyBorder="1" applyAlignment="1">
      <alignment horizontal="center" vertical="center" wrapText="1"/>
    </xf>
    <xf numFmtId="0" fontId="14" fillId="0" borderId="0" xfId="3" applyFont="1" applyBorder="1">
      <alignment vertical="center"/>
    </xf>
    <xf numFmtId="0" fontId="3" fillId="0" borderId="0" xfId="3" applyFont="1" applyBorder="1" applyAlignment="1">
      <alignment horizontal="left" vertical="center"/>
    </xf>
    <xf numFmtId="0" fontId="3" fillId="0" borderId="0" xfId="3" applyFont="1" applyBorder="1">
      <alignment vertical="center"/>
    </xf>
    <xf numFmtId="0" fontId="2" fillId="0" borderId="0" xfId="3" applyFont="1" applyBorder="1" applyAlignment="1">
      <alignment horizontal="left" vertical="center" wrapText="1"/>
    </xf>
    <xf numFmtId="0" fontId="3" fillId="0" borderId="0" xfId="3" applyFont="1" applyBorder="1" applyAlignment="1">
      <alignment horizontal="left" vertical="center" wrapText="1"/>
    </xf>
    <xf numFmtId="0" fontId="15" fillId="3" borderId="27" xfId="3" applyFont="1" applyFill="1" applyBorder="1" applyAlignment="1">
      <alignment horizontal="center" vertical="center" wrapText="1"/>
    </xf>
    <xf numFmtId="0" fontId="15" fillId="3" borderId="28" xfId="3" applyFont="1" applyFill="1" applyBorder="1" applyAlignment="1">
      <alignment horizontal="center" vertical="center" wrapText="1"/>
    </xf>
    <xf numFmtId="0" fontId="15" fillId="3" borderId="18" xfId="3" applyFont="1" applyFill="1" applyBorder="1" applyAlignment="1">
      <alignment horizontal="center" vertical="center" wrapText="1"/>
    </xf>
    <xf numFmtId="0" fontId="10" fillId="0" borderId="0" xfId="0" applyNumberFormat="1" applyFont="1" applyFill="1" applyBorder="1">
      <alignment vertical="center"/>
    </xf>
    <xf numFmtId="177" fontId="20" fillId="4" borderId="25" xfId="0" applyNumberFormat="1" applyFont="1" applyFill="1" applyBorder="1" applyAlignment="1">
      <alignment horizontal="center" vertical="center" wrapText="1"/>
    </xf>
    <xf numFmtId="177" fontId="20" fillId="4" borderId="4" xfId="0" applyNumberFormat="1" applyFont="1" applyFill="1" applyBorder="1" applyAlignment="1">
      <alignment horizontal="center" vertical="center" wrapText="1"/>
    </xf>
    <xf numFmtId="177" fontId="20" fillId="4" borderId="9" xfId="0" applyNumberFormat="1" applyFont="1" applyFill="1" applyBorder="1" applyAlignment="1">
      <alignment horizontal="center" vertical="center" wrapText="1"/>
    </xf>
    <xf numFmtId="177" fontId="21" fillId="4" borderId="25" xfId="0" applyNumberFormat="1" applyFont="1" applyFill="1" applyBorder="1" applyAlignment="1">
      <alignment horizontal="center" vertical="center" wrapText="1"/>
    </xf>
    <xf numFmtId="177" fontId="20" fillId="4" borderId="26" xfId="0" applyNumberFormat="1" applyFont="1" applyFill="1" applyBorder="1" applyAlignment="1">
      <alignment horizontal="center" vertical="center" wrapText="1"/>
    </xf>
    <xf numFmtId="177" fontId="21" fillId="4" borderId="19" xfId="0" applyNumberFormat="1" applyFont="1" applyFill="1" applyBorder="1" applyAlignment="1">
      <alignment horizontal="center" vertical="center" wrapText="1"/>
    </xf>
    <xf numFmtId="177" fontId="21" fillId="4" borderId="9" xfId="0" applyNumberFormat="1" applyFont="1" applyFill="1" applyBorder="1" applyAlignment="1">
      <alignment horizontal="center" vertical="center" wrapText="1"/>
    </xf>
    <xf numFmtId="177" fontId="8" fillId="2" borderId="5" xfId="1" applyNumberFormat="1" applyFont="1" applyFill="1" applyBorder="1" applyAlignment="1">
      <alignment horizontal="center" vertical="center" wrapText="1"/>
    </xf>
    <xf numFmtId="177" fontId="20" fillId="4" borderId="37" xfId="0" applyNumberFormat="1" applyFont="1" applyFill="1" applyBorder="1" applyAlignment="1">
      <alignment horizontal="center" vertical="center" wrapText="1"/>
    </xf>
    <xf numFmtId="177" fontId="21" fillId="4" borderId="36" xfId="0" applyNumberFormat="1" applyFont="1" applyFill="1" applyBorder="1" applyAlignment="1">
      <alignment horizontal="center" vertical="center" wrapText="1"/>
    </xf>
    <xf numFmtId="177" fontId="21" fillId="4" borderId="37" xfId="0" applyNumberFormat="1" applyFont="1" applyFill="1" applyBorder="1" applyAlignment="1">
      <alignment horizontal="center" vertical="center" wrapText="1"/>
    </xf>
    <xf numFmtId="177" fontId="20" fillId="4" borderId="39" xfId="0" applyNumberFormat="1" applyFont="1" applyFill="1" applyBorder="1" applyAlignment="1">
      <alignment horizontal="center" vertical="center" wrapText="1"/>
    </xf>
    <xf numFmtId="177" fontId="21" fillId="4" borderId="41" xfId="0" applyNumberFormat="1" applyFont="1" applyFill="1" applyBorder="1" applyAlignment="1">
      <alignment horizontal="center" vertical="center" wrapText="1"/>
    </xf>
    <xf numFmtId="177" fontId="20" fillId="4" borderId="43" xfId="0" applyNumberFormat="1" applyFont="1" applyFill="1" applyBorder="1" applyAlignment="1">
      <alignment horizontal="center" vertical="center" wrapText="1"/>
    </xf>
    <xf numFmtId="177" fontId="21" fillId="4" borderId="43" xfId="0" applyNumberFormat="1" applyFont="1" applyFill="1" applyBorder="1" applyAlignment="1">
      <alignment horizontal="center" vertical="center" wrapText="1"/>
    </xf>
    <xf numFmtId="177" fontId="20" fillId="4" borderId="45" xfId="0" applyNumberFormat="1" applyFont="1" applyFill="1" applyBorder="1" applyAlignment="1">
      <alignment horizontal="center" vertical="center" wrapText="1"/>
    </xf>
    <xf numFmtId="177" fontId="21" fillId="4" borderId="45" xfId="0" applyNumberFormat="1" applyFont="1" applyFill="1" applyBorder="1" applyAlignment="1">
      <alignment horizontal="center" vertical="center" wrapText="1"/>
    </xf>
    <xf numFmtId="177" fontId="20" fillId="4" borderId="47" xfId="0" applyNumberFormat="1" applyFont="1" applyFill="1" applyBorder="1" applyAlignment="1">
      <alignment horizontal="center" vertical="center" wrapText="1"/>
    </xf>
    <xf numFmtId="177" fontId="21" fillId="4" borderId="47" xfId="0" applyNumberFormat="1" applyFont="1" applyFill="1" applyBorder="1" applyAlignment="1">
      <alignment horizontal="center" vertical="center" wrapText="1"/>
    </xf>
    <xf numFmtId="177" fontId="21" fillId="4" borderId="39" xfId="0" applyNumberFormat="1" applyFont="1" applyFill="1" applyBorder="1" applyAlignment="1">
      <alignment horizontal="center" vertical="center" wrapText="1"/>
    </xf>
    <xf numFmtId="177" fontId="21" fillId="4" borderId="26" xfId="0" applyNumberFormat="1" applyFont="1" applyFill="1" applyBorder="1" applyAlignment="1">
      <alignment horizontal="center" vertical="center" wrapText="1"/>
    </xf>
    <xf numFmtId="177" fontId="21" fillId="4" borderId="4" xfId="0" applyNumberFormat="1" applyFont="1" applyFill="1" applyBorder="1" applyAlignment="1">
      <alignment horizontal="center" vertical="center" wrapText="1"/>
    </xf>
    <xf numFmtId="177" fontId="21" fillId="4" borderId="42" xfId="0" applyNumberFormat="1" applyFont="1" applyFill="1" applyBorder="1" applyAlignment="1">
      <alignment horizontal="center" vertical="center" wrapText="1"/>
    </xf>
    <xf numFmtId="177" fontId="21" fillId="4" borderId="49" xfId="0" applyNumberFormat="1" applyFont="1" applyFill="1" applyBorder="1" applyAlignment="1">
      <alignment horizontal="center" vertical="center" wrapText="1"/>
    </xf>
    <xf numFmtId="0" fontId="12" fillId="10" borderId="25" xfId="0" applyFont="1" applyFill="1" applyBorder="1">
      <alignment vertical="center"/>
    </xf>
    <xf numFmtId="177" fontId="21" fillId="4" borderId="50" xfId="0" applyNumberFormat="1" applyFont="1" applyFill="1" applyBorder="1" applyAlignment="1">
      <alignment horizontal="center" vertical="center" wrapText="1"/>
    </xf>
    <xf numFmtId="0" fontId="15" fillId="3" borderId="34" xfId="3" applyFont="1" applyFill="1" applyBorder="1" applyAlignment="1">
      <alignment horizontal="center" vertical="center" wrapText="1"/>
    </xf>
    <xf numFmtId="0" fontId="15" fillId="3" borderId="51" xfId="3" applyFont="1" applyFill="1" applyBorder="1" applyAlignment="1">
      <alignment horizontal="center" vertical="center" wrapText="1"/>
    </xf>
    <xf numFmtId="176" fontId="15" fillId="3" borderId="28" xfId="3" applyNumberFormat="1" applyFont="1" applyFill="1" applyBorder="1" applyAlignment="1">
      <alignment horizontal="center" vertical="center" wrapText="1"/>
    </xf>
    <xf numFmtId="177" fontId="15" fillId="3" borderId="29" xfId="3" applyNumberFormat="1" applyFont="1" applyFill="1" applyBorder="1" applyAlignment="1">
      <alignment horizontal="center" vertical="center" wrapText="1"/>
    </xf>
    <xf numFmtId="177" fontId="24" fillId="2" borderId="5" xfId="1" applyNumberFormat="1" applyFont="1" applyFill="1" applyBorder="1" applyAlignment="1">
      <alignment horizontal="center" vertical="center" wrapText="1"/>
    </xf>
    <xf numFmtId="177" fontId="24" fillId="5" borderId="6" xfId="1" applyNumberFormat="1" applyFont="1" applyFill="1" applyBorder="1" applyAlignment="1">
      <alignment horizontal="center" vertical="center" wrapText="1"/>
    </xf>
    <xf numFmtId="0" fontId="21" fillId="0" borderId="0" xfId="0" applyNumberFormat="1" applyFont="1" applyFill="1">
      <alignment vertical="center"/>
    </xf>
    <xf numFmtId="177" fontId="24" fillId="5" borderId="10" xfId="1" applyNumberFormat="1" applyFont="1" applyFill="1" applyBorder="1" applyAlignment="1">
      <alignment horizontal="center" vertical="center" wrapText="1"/>
    </xf>
    <xf numFmtId="0" fontId="25" fillId="3" borderId="27" xfId="3" applyFont="1" applyFill="1" applyBorder="1" applyAlignment="1">
      <alignment horizontal="center" vertical="center" wrapText="1"/>
    </xf>
    <xf numFmtId="0" fontId="21" fillId="4" borderId="0" xfId="0" applyNumberFormat="1" applyFont="1" applyFill="1">
      <alignment vertical="center"/>
    </xf>
    <xf numFmtId="0" fontId="21" fillId="0" borderId="0" xfId="0" applyNumberFormat="1" applyFont="1" applyFill="1" applyBorder="1">
      <alignment vertical="center"/>
    </xf>
    <xf numFmtId="177" fontId="20" fillId="4" borderId="38" xfId="0" applyNumberFormat="1" applyFont="1" applyFill="1" applyBorder="1" applyAlignment="1">
      <alignment horizontal="center" vertical="center" wrapText="1"/>
    </xf>
    <xf numFmtId="0" fontId="22" fillId="7" borderId="25" xfId="0" applyFont="1" applyFill="1" applyBorder="1" applyAlignment="1">
      <alignment horizontal="center" vertical="center" wrapText="1"/>
    </xf>
    <xf numFmtId="0" fontId="21" fillId="0" borderId="0" xfId="0" applyNumberFormat="1" applyFont="1" applyFill="1" applyBorder="1" applyAlignment="1">
      <alignment horizontal="center" vertical="center"/>
    </xf>
    <xf numFmtId="0" fontId="21" fillId="4" borderId="0" xfId="0" applyNumberFormat="1" applyFont="1" applyFill="1" applyBorder="1" applyAlignment="1">
      <alignment horizontal="center" vertical="center"/>
    </xf>
    <xf numFmtId="177" fontId="21" fillId="0" borderId="0" xfId="0" applyNumberFormat="1" applyFont="1" applyFill="1" applyBorder="1" applyAlignment="1">
      <alignment horizontal="center" vertical="center"/>
    </xf>
    <xf numFmtId="0" fontId="21" fillId="0" borderId="0" xfId="0" applyNumberFormat="1" applyFont="1" applyFill="1" applyBorder="1" applyAlignment="1">
      <alignment vertical="center"/>
    </xf>
    <xf numFmtId="0" fontId="24" fillId="0" borderId="0" xfId="0" applyNumberFormat="1" applyFont="1" applyFill="1" applyBorder="1" applyAlignment="1">
      <alignment horizontal="center" vertical="center"/>
    </xf>
    <xf numFmtId="0" fontId="20" fillId="4" borderId="38" xfId="0" applyNumberFormat="1" applyFont="1" applyFill="1" applyBorder="1" applyAlignment="1">
      <alignment horizontal="center" vertical="center" wrapText="1"/>
    </xf>
    <xf numFmtId="0" fontId="20" fillId="4" borderId="28" xfId="0" applyNumberFormat="1" applyFont="1" applyFill="1" applyBorder="1" applyAlignment="1">
      <alignment horizontal="center" vertical="center" wrapText="1"/>
    </xf>
    <xf numFmtId="0" fontId="20" fillId="4" borderId="33" xfId="0" applyNumberFormat="1" applyFont="1" applyFill="1" applyBorder="1" applyAlignment="1">
      <alignment horizontal="center" vertical="center" wrapText="1"/>
    </xf>
    <xf numFmtId="0" fontId="20" fillId="4" borderId="56" xfId="0" applyFont="1" applyFill="1" applyBorder="1" applyAlignment="1">
      <alignment horizontal="center" vertical="center" wrapText="1"/>
    </xf>
    <xf numFmtId="0" fontId="20" fillId="4" borderId="32" xfId="0" applyNumberFormat="1" applyFont="1" applyFill="1" applyBorder="1" applyAlignment="1">
      <alignment horizontal="center" vertical="center" wrapText="1"/>
    </xf>
    <xf numFmtId="0" fontId="20" fillId="4" borderId="32" xfId="0" applyFont="1" applyFill="1" applyBorder="1" applyAlignment="1">
      <alignment horizontal="center" vertical="center" wrapText="1"/>
    </xf>
    <xf numFmtId="177" fontId="21" fillId="4" borderId="31" xfId="0" applyNumberFormat="1" applyFont="1" applyFill="1" applyBorder="1" applyAlignment="1">
      <alignment horizontal="center" vertical="center" wrapText="1"/>
    </xf>
    <xf numFmtId="177" fontId="20" fillId="4" borderId="44" xfId="0" applyNumberFormat="1" applyFont="1" applyFill="1" applyBorder="1" applyAlignment="1">
      <alignment horizontal="center" vertical="center" wrapText="1"/>
    </xf>
    <xf numFmtId="177" fontId="20" fillId="4" borderId="46" xfId="0" applyNumberFormat="1" applyFont="1" applyFill="1" applyBorder="1" applyAlignment="1">
      <alignment horizontal="center" vertical="center" wrapText="1"/>
    </xf>
    <xf numFmtId="177" fontId="15" fillId="3" borderId="28" xfId="3" applyNumberFormat="1" applyFont="1" applyFill="1" applyBorder="1" applyAlignment="1">
      <alignment horizontal="center" vertical="center" wrapText="1"/>
    </xf>
    <xf numFmtId="0" fontId="15" fillId="3" borderId="29" xfId="3" applyFont="1" applyFill="1" applyBorder="1" applyAlignment="1">
      <alignment horizontal="center" vertical="center" wrapText="1"/>
    </xf>
    <xf numFmtId="177" fontId="21" fillId="4" borderId="65" xfId="0" applyNumberFormat="1" applyFont="1" applyFill="1" applyBorder="1" applyAlignment="1">
      <alignment horizontal="center" vertical="center" wrapText="1"/>
    </xf>
    <xf numFmtId="0" fontId="20" fillId="4" borderId="57" xfId="0" applyFont="1" applyFill="1" applyBorder="1" applyAlignment="1">
      <alignment vertical="center" wrapText="1"/>
    </xf>
    <xf numFmtId="177" fontId="21" fillId="4" borderId="16" xfId="0" applyNumberFormat="1" applyFont="1" applyFill="1" applyBorder="1" applyAlignment="1">
      <alignment horizontal="center" vertical="center" wrapText="1"/>
    </xf>
    <xf numFmtId="177" fontId="21" fillId="4" borderId="71" xfId="0" applyNumberFormat="1" applyFont="1" applyFill="1" applyBorder="1" applyAlignment="1">
      <alignment horizontal="center" vertical="center" wrapText="1"/>
    </xf>
    <xf numFmtId="0" fontId="20" fillId="4" borderId="58" xfId="0" applyFont="1" applyFill="1" applyBorder="1" applyAlignment="1">
      <alignment horizontal="left" vertical="center" wrapText="1"/>
    </xf>
    <xf numFmtId="0" fontId="22" fillId="0" borderId="25" xfId="0" applyFont="1" applyBorder="1" applyAlignment="1">
      <alignment horizontal="center" vertical="center"/>
    </xf>
    <xf numFmtId="0" fontId="22" fillId="6" borderId="25" xfId="0" applyFont="1" applyFill="1" applyBorder="1" applyAlignment="1">
      <alignment horizontal="center" vertical="center"/>
    </xf>
    <xf numFmtId="0" fontId="20" fillId="4" borderId="58" xfId="0" applyFont="1" applyFill="1" applyBorder="1" applyAlignment="1">
      <alignment vertical="center" wrapText="1"/>
    </xf>
    <xf numFmtId="0" fontId="22" fillId="0" borderId="9" xfId="0" applyFont="1" applyBorder="1" applyAlignment="1">
      <alignment vertical="center"/>
    </xf>
    <xf numFmtId="0" fontId="20" fillId="4" borderId="11" xfId="0" applyFont="1" applyFill="1" applyBorder="1" applyAlignment="1">
      <alignment horizontal="center" vertical="center" wrapText="1"/>
    </xf>
    <xf numFmtId="0" fontId="20" fillId="4" borderId="11" xfId="0" applyNumberFormat="1" applyFont="1" applyFill="1" applyBorder="1" applyAlignment="1">
      <alignment horizontal="center" vertical="center" wrapText="1"/>
    </xf>
    <xf numFmtId="0" fontId="20" fillId="4" borderId="62" xfId="0" applyFont="1" applyFill="1" applyBorder="1" applyAlignment="1">
      <alignment horizontal="center" vertical="center" wrapText="1"/>
    </xf>
    <xf numFmtId="0" fontId="20" fillId="4" borderId="62" xfId="0" applyNumberFormat="1" applyFont="1" applyFill="1" applyBorder="1" applyAlignment="1">
      <alignment horizontal="center" vertical="center" wrapText="1"/>
    </xf>
    <xf numFmtId="0" fontId="20" fillId="4" borderId="53" xfId="0" applyNumberFormat="1" applyFont="1" applyFill="1" applyBorder="1" applyAlignment="1">
      <alignment horizontal="center" vertical="center" wrapText="1"/>
    </xf>
    <xf numFmtId="0" fontId="20" fillId="4" borderId="45" xfId="0" applyNumberFormat="1" applyFont="1" applyFill="1" applyBorder="1" applyAlignment="1">
      <alignment horizontal="center" vertical="center" wrapText="1"/>
    </xf>
    <xf numFmtId="0" fontId="20" fillId="4" borderId="12" xfId="0" applyFont="1" applyFill="1" applyBorder="1" applyAlignment="1">
      <alignment horizontal="center" vertical="center" wrapText="1"/>
    </xf>
    <xf numFmtId="0" fontId="20" fillId="4" borderId="72" xfId="0" applyFont="1" applyFill="1" applyBorder="1" applyAlignment="1">
      <alignment horizontal="center" vertical="center" wrapText="1"/>
    </xf>
    <xf numFmtId="177" fontId="20" fillId="4" borderId="36" xfId="0" applyNumberFormat="1" applyFont="1" applyFill="1" applyBorder="1" applyAlignment="1">
      <alignment horizontal="center" vertical="center" wrapText="1"/>
    </xf>
    <xf numFmtId="0" fontId="20" fillId="4" borderId="12" xfId="0" applyNumberFormat="1" applyFont="1" applyFill="1" applyBorder="1" applyAlignment="1">
      <alignment horizontal="center" vertical="center" wrapText="1"/>
    </xf>
    <xf numFmtId="0" fontId="20" fillId="4" borderId="73" xfId="0" applyNumberFormat="1" applyFont="1" applyFill="1" applyBorder="1" applyAlignment="1">
      <alignment horizontal="center" vertical="center" wrapText="1"/>
    </xf>
    <xf numFmtId="0" fontId="20" fillId="4" borderId="53" xfId="0" applyFont="1" applyFill="1" applyBorder="1" applyAlignment="1">
      <alignment horizontal="center" vertical="center" wrapText="1"/>
    </xf>
    <xf numFmtId="0" fontId="20" fillId="4" borderId="74" xfId="0" applyFont="1" applyFill="1" applyBorder="1" applyAlignment="1">
      <alignment horizontal="center" vertical="center" wrapText="1"/>
    </xf>
    <xf numFmtId="0" fontId="20" fillId="4" borderId="37" xfId="0" applyFont="1" applyFill="1" applyBorder="1" applyAlignment="1">
      <alignment horizontal="center" vertical="center" wrapText="1"/>
    </xf>
    <xf numFmtId="0" fontId="20" fillId="4" borderId="43" xfId="0" applyFont="1" applyFill="1" applyBorder="1" applyAlignment="1">
      <alignment horizontal="center" vertical="center" wrapText="1"/>
    </xf>
    <xf numFmtId="0" fontId="20" fillId="4" borderId="72" xfId="0" applyNumberFormat="1" applyFont="1" applyFill="1" applyBorder="1" applyAlignment="1">
      <alignment horizontal="center" vertical="center" wrapText="1"/>
    </xf>
    <xf numFmtId="0" fontId="20" fillId="4" borderId="43" xfId="0" applyNumberFormat="1" applyFont="1" applyFill="1" applyBorder="1" applyAlignment="1">
      <alignment horizontal="center" vertical="center" wrapText="1"/>
    </xf>
    <xf numFmtId="0" fontId="20" fillId="4" borderId="74" xfId="0" applyNumberFormat="1" applyFont="1" applyFill="1" applyBorder="1" applyAlignment="1">
      <alignment horizontal="center" vertical="center" wrapText="1"/>
    </xf>
    <xf numFmtId="0" fontId="20" fillId="4" borderId="37" xfId="0" applyNumberFormat="1" applyFont="1" applyFill="1" applyBorder="1" applyAlignment="1">
      <alignment horizontal="center" vertical="center" wrapText="1"/>
    </xf>
    <xf numFmtId="177" fontId="21" fillId="4" borderId="38" xfId="0" applyNumberFormat="1" applyFont="1" applyFill="1" applyBorder="1" applyAlignment="1">
      <alignment horizontal="center" vertical="center" wrapText="1"/>
    </xf>
    <xf numFmtId="177" fontId="20" fillId="4" borderId="42" xfId="0" applyNumberFormat="1" applyFont="1" applyFill="1" applyBorder="1" applyAlignment="1">
      <alignment horizontal="center" vertical="center" wrapText="1"/>
    </xf>
    <xf numFmtId="177" fontId="20" fillId="4" borderId="65" xfId="0" applyNumberFormat="1" applyFont="1" applyFill="1" applyBorder="1" applyAlignment="1">
      <alignment horizontal="center" vertical="center" wrapText="1"/>
    </xf>
    <xf numFmtId="177" fontId="21" fillId="4" borderId="75" xfId="0" applyNumberFormat="1" applyFont="1" applyFill="1" applyBorder="1" applyAlignment="1">
      <alignment horizontal="center" vertical="center" wrapText="1"/>
    </xf>
    <xf numFmtId="177" fontId="20" fillId="4" borderId="75" xfId="0" applyNumberFormat="1" applyFont="1" applyFill="1" applyBorder="1" applyAlignment="1">
      <alignment horizontal="center" vertical="center" wrapText="1"/>
    </xf>
    <xf numFmtId="177" fontId="21" fillId="4" borderId="46" xfId="0" applyNumberFormat="1" applyFont="1" applyFill="1" applyBorder="1" applyAlignment="1">
      <alignment horizontal="center" vertical="center" wrapText="1"/>
    </xf>
    <xf numFmtId="177" fontId="20" fillId="4" borderId="27" xfId="0" applyNumberFormat="1" applyFont="1" applyFill="1" applyBorder="1" applyAlignment="1">
      <alignment horizontal="center" vertical="center" wrapText="1"/>
    </xf>
    <xf numFmtId="0" fontId="20" fillId="6" borderId="8" xfId="0" applyFont="1" applyFill="1" applyBorder="1" applyAlignment="1">
      <alignment horizontal="left" vertical="center" wrapText="1"/>
    </xf>
    <xf numFmtId="177" fontId="20" fillId="4" borderId="28" xfId="0" applyNumberFormat="1" applyFont="1" applyFill="1" applyBorder="1" applyAlignment="1">
      <alignment horizontal="center" vertical="center" wrapText="1"/>
    </xf>
    <xf numFmtId="177" fontId="21" fillId="4" borderId="28" xfId="0" applyNumberFormat="1" applyFont="1" applyFill="1" applyBorder="1" applyAlignment="1">
      <alignment horizontal="center" vertical="center" wrapText="1"/>
    </xf>
    <xf numFmtId="177" fontId="21" fillId="4" borderId="17" xfId="0" applyNumberFormat="1" applyFont="1" applyFill="1" applyBorder="1" applyAlignment="1">
      <alignment horizontal="center" vertical="center" wrapText="1"/>
    </xf>
    <xf numFmtId="177" fontId="20" fillId="4" borderId="48" xfId="0" applyNumberFormat="1" applyFont="1" applyFill="1" applyBorder="1" applyAlignment="1">
      <alignment horizontal="center" vertical="center" wrapText="1"/>
    </xf>
    <xf numFmtId="0" fontId="20" fillId="4" borderId="76" xfId="0" applyNumberFormat="1" applyFont="1" applyFill="1" applyBorder="1" applyAlignment="1">
      <alignment horizontal="center" vertical="center" wrapText="1"/>
    </xf>
    <xf numFmtId="0" fontId="20" fillId="4" borderId="78" xfId="0" applyNumberFormat="1" applyFont="1" applyFill="1" applyBorder="1" applyAlignment="1">
      <alignment horizontal="center" vertical="center" wrapText="1"/>
    </xf>
    <xf numFmtId="177" fontId="21" fillId="4" borderId="48" xfId="0" applyNumberFormat="1" applyFont="1" applyFill="1" applyBorder="1" applyAlignment="1">
      <alignment horizontal="center" vertical="center" wrapText="1"/>
    </xf>
    <xf numFmtId="0" fontId="20" fillId="4" borderId="39" xfId="0" applyFont="1" applyFill="1" applyBorder="1" applyAlignment="1">
      <alignment horizontal="center" vertical="center" wrapText="1"/>
    </xf>
    <xf numFmtId="0" fontId="20" fillId="4" borderId="79" xfId="0" applyFont="1" applyFill="1" applyBorder="1" applyAlignment="1">
      <alignment horizontal="center" vertical="center" wrapText="1"/>
    </xf>
    <xf numFmtId="0" fontId="20" fillId="4" borderId="77" xfId="0" applyNumberFormat="1" applyFont="1" applyFill="1" applyBorder="1" applyAlignment="1">
      <alignment horizontal="center" vertical="center" wrapText="1"/>
    </xf>
    <xf numFmtId="0" fontId="20" fillId="4" borderId="80" xfId="0" applyNumberFormat="1" applyFont="1" applyFill="1" applyBorder="1" applyAlignment="1">
      <alignment horizontal="center" vertical="center" wrapText="1"/>
    </xf>
    <xf numFmtId="177" fontId="21" fillId="4" borderId="44" xfId="0" applyNumberFormat="1" applyFont="1" applyFill="1" applyBorder="1" applyAlignment="1">
      <alignment horizontal="center" vertical="center" wrapText="1"/>
    </xf>
    <xf numFmtId="0" fontId="20" fillId="4" borderId="39" xfId="0" applyNumberFormat="1" applyFont="1" applyFill="1" applyBorder="1" applyAlignment="1">
      <alignment horizontal="center" vertical="center" wrapText="1"/>
    </xf>
    <xf numFmtId="177" fontId="20" fillId="4" borderId="78" xfId="0" applyNumberFormat="1" applyFont="1" applyFill="1" applyBorder="1" applyAlignment="1">
      <alignment horizontal="center" vertical="center" wrapText="1"/>
    </xf>
    <xf numFmtId="177" fontId="20" fillId="4" borderId="29" xfId="0" applyNumberFormat="1" applyFont="1" applyFill="1" applyBorder="1" applyAlignment="1">
      <alignment horizontal="center" vertical="center" wrapText="1"/>
    </xf>
    <xf numFmtId="0" fontId="12" fillId="10" borderId="25" xfId="1" applyFont="1" applyFill="1" applyBorder="1" applyAlignment="1">
      <alignment horizontal="left" vertical="center" wrapText="1"/>
    </xf>
    <xf numFmtId="177" fontId="21" fillId="4" borderId="29" xfId="0" applyNumberFormat="1" applyFont="1" applyFill="1" applyBorder="1" applyAlignment="1">
      <alignment horizontal="center" vertical="center" wrapText="1"/>
    </xf>
    <xf numFmtId="177" fontId="20" fillId="4" borderId="76" xfId="0" applyNumberFormat="1" applyFont="1" applyFill="1" applyBorder="1" applyAlignment="1">
      <alignment horizontal="center" vertical="center" wrapText="1"/>
    </xf>
    <xf numFmtId="0" fontId="20" fillId="4" borderId="47" xfId="0" applyNumberFormat="1" applyFont="1" applyFill="1" applyBorder="1" applyAlignment="1">
      <alignment horizontal="center" vertical="center" wrapText="1"/>
    </xf>
    <xf numFmtId="0" fontId="20" fillId="4" borderId="64" xfId="0" applyFont="1" applyFill="1" applyBorder="1" applyAlignment="1">
      <alignment horizontal="center" vertical="center" wrapText="1"/>
    </xf>
    <xf numFmtId="0" fontId="20" fillId="4" borderId="9" xfId="0" applyNumberFormat="1" applyFont="1" applyFill="1" applyBorder="1" applyAlignment="1">
      <alignment horizontal="center" vertical="center" wrapText="1"/>
    </xf>
    <xf numFmtId="177" fontId="20" fillId="4" borderId="41" xfId="0" applyNumberFormat="1" applyFont="1" applyFill="1" applyBorder="1" applyAlignment="1">
      <alignment horizontal="center" vertical="center" wrapText="1"/>
    </xf>
    <xf numFmtId="177" fontId="21" fillId="4" borderId="40" xfId="0" applyNumberFormat="1" applyFont="1" applyFill="1" applyBorder="1" applyAlignment="1">
      <alignment horizontal="center" vertical="center" wrapText="1"/>
    </xf>
    <xf numFmtId="0" fontId="20" fillId="4" borderId="73" xfId="0" applyFont="1" applyFill="1" applyBorder="1" applyAlignment="1">
      <alignment horizontal="center" vertical="center" wrapText="1"/>
    </xf>
    <xf numFmtId="0" fontId="20" fillId="4" borderId="76" xfId="0" applyFont="1" applyFill="1" applyBorder="1" applyAlignment="1">
      <alignment horizontal="center" vertical="center" wrapText="1"/>
    </xf>
    <xf numFmtId="0" fontId="20" fillId="4" borderId="78" xfId="0" applyFont="1" applyFill="1" applyBorder="1" applyAlignment="1">
      <alignment horizontal="center" vertical="center" wrapText="1"/>
    </xf>
    <xf numFmtId="0" fontId="12" fillId="4" borderId="74" xfId="0" applyFont="1" applyFill="1" applyBorder="1" applyAlignment="1">
      <alignment horizontal="center" vertical="center" wrapText="1"/>
    </xf>
    <xf numFmtId="0" fontId="12" fillId="4" borderId="32" xfId="0" applyFont="1" applyFill="1" applyBorder="1" applyAlignment="1">
      <alignment horizontal="center" vertical="center" wrapText="1"/>
    </xf>
    <xf numFmtId="0" fontId="12" fillId="4" borderId="37" xfId="0" applyFont="1" applyFill="1" applyBorder="1" applyAlignment="1">
      <alignment horizontal="center" vertical="center" wrapText="1"/>
    </xf>
    <xf numFmtId="177" fontId="20" fillId="4" borderId="55" xfId="0" applyNumberFormat="1" applyFont="1" applyFill="1" applyBorder="1" applyAlignment="1">
      <alignment horizontal="center" vertical="center" wrapText="1"/>
    </xf>
    <xf numFmtId="177" fontId="21" fillId="4" borderId="55" xfId="0" applyNumberFormat="1" applyFont="1" applyFill="1" applyBorder="1" applyAlignment="1">
      <alignment horizontal="center" vertical="center" wrapText="1"/>
    </xf>
    <xf numFmtId="177" fontId="21" fillId="4" borderId="15" xfId="0" applyNumberFormat="1" applyFont="1" applyFill="1" applyBorder="1" applyAlignment="1">
      <alignment horizontal="center" vertical="center" wrapText="1"/>
    </xf>
    <xf numFmtId="177" fontId="21" fillId="4" borderId="33" xfId="0" applyNumberFormat="1" applyFont="1" applyFill="1" applyBorder="1" applyAlignment="1">
      <alignment horizontal="center" vertical="center" wrapText="1"/>
    </xf>
    <xf numFmtId="0" fontId="20" fillId="4" borderId="81" xfId="0" applyFont="1" applyFill="1" applyBorder="1" applyAlignment="1">
      <alignment horizontal="center" vertical="center" wrapText="1"/>
    </xf>
    <xf numFmtId="0" fontId="20" fillId="4" borderId="36" xfId="0" applyFont="1" applyFill="1" applyBorder="1" applyAlignment="1">
      <alignment horizontal="center" vertical="center" wrapText="1"/>
    </xf>
    <xf numFmtId="0" fontId="20" fillId="4" borderId="50" xfId="0" applyFont="1" applyFill="1" applyBorder="1" applyAlignment="1">
      <alignment horizontal="center" vertical="center" wrapText="1"/>
    </xf>
    <xf numFmtId="0" fontId="20" fillId="6" borderId="30" xfId="0" applyFont="1" applyFill="1" applyBorder="1" applyAlignment="1">
      <alignment vertical="center" wrapText="1"/>
    </xf>
    <xf numFmtId="0" fontId="20" fillId="4" borderId="81" xfId="0" applyNumberFormat="1" applyFont="1" applyFill="1" applyBorder="1" applyAlignment="1">
      <alignment horizontal="center" vertical="center" wrapText="1"/>
    </xf>
    <xf numFmtId="0" fontId="20" fillId="4" borderId="36" xfId="0" applyNumberFormat="1" applyFont="1" applyFill="1" applyBorder="1" applyAlignment="1">
      <alignment horizontal="center" vertical="center" wrapText="1"/>
    </xf>
    <xf numFmtId="0" fontId="20" fillId="4" borderId="47" xfId="0" applyFont="1" applyFill="1" applyBorder="1" applyAlignment="1">
      <alignment horizontal="center" vertical="center" wrapText="1"/>
    </xf>
    <xf numFmtId="0" fontId="20" fillId="4" borderId="82" xfId="0" applyNumberFormat="1" applyFont="1" applyFill="1" applyBorder="1" applyAlignment="1">
      <alignment horizontal="center" vertical="center" wrapText="1"/>
    </xf>
    <xf numFmtId="177" fontId="20" fillId="4" borderId="17" xfId="0" applyNumberFormat="1" applyFont="1" applyFill="1" applyBorder="1" applyAlignment="1">
      <alignment horizontal="center" vertical="center" wrapText="1"/>
    </xf>
    <xf numFmtId="0" fontId="20" fillId="4" borderId="33" xfId="0" applyFont="1" applyFill="1" applyBorder="1" applyAlignment="1">
      <alignment horizontal="center" vertical="center" wrapText="1"/>
    </xf>
    <xf numFmtId="0" fontId="20" fillId="4" borderId="28" xfId="0" applyFont="1" applyFill="1" applyBorder="1" applyAlignment="1">
      <alignment horizontal="center" vertical="center" wrapText="1"/>
    </xf>
    <xf numFmtId="0" fontId="20" fillId="4" borderId="29" xfId="0" applyFont="1" applyFill="1" applyBorder="1" applyAlignment="1">
      <alignment horizontal="left" vertical="center" wrapText="1"/>
    </xf>
    <xf numFmtId="0" fontId="21" fillId="0" borderId="37" xfId="0" applyNumberFormat="1" applyFont="1" applyFill="1" applyBorder="1" applyAlignment="1">
      <alignment horizontal="center" vertical="center"/>
    </xf>
    <xf numFmtId="0" fontId="20" fillId="4" borderId="17" xfId="0" applyFont="1" applyFill="1" applyBorder="1" applyAlignment="1">
      <alignment horizontal="center" vertical="center" wrapText="1"/>
    </xf>
    <xf numFmtId="0" fontId="20" fillId="4" borderId="41" xfId="0" applyFont="1" applyFill="1" applyBorder="1" applyAlignment="1">
      <alignment horizontal="center" vertical="center" wrapText="1"/>
    </xf>
    <xf numFmtId="0" fontId="20" fillId="4" borderId="40" xfId="0" applyNumberFormat="1" applyFont="1" applyFill="1" applyBorder="1" applyAlignment="1">
      <alignment horizontal="center" vertical="center" wrapText="1"/>
    </xf>
    <xf numFmtId="0" fontId="20" fillId="4" borderId="42" xfId="0" applyFont="1" applyFill="1" applyBorder="1" applyAlignment="1">
      <alignment horizontal="center" vertical="center" wrapText="1"/>
    </xf>
    <xf numFmtId="177" fontId="21" fillId="4" borderId="27" xfId="0" applyNumberFormat="1" applyFont="1" applyFill="1" applyBorder="1" applyAlignment="1">
      <alignment horizontal="center" vertical="center" wrapText="1"/>
    </xf>
    <xf numFmtId="0" fontId="12" fillId="4" borderId="76" xfId="0" applyFont="1" applyFill="1" applyBorder="1" applyAlignment="1">
      <alignment horizontal="center" vertical="center" wrapText="1"/>
    </xf>
    <xf numFmtId="0" fontId="12" fillId="4" borderId="83" xfId="0" applyFont="1" applyFill="1" applyBorder="1" applyAlignment="1">
      <alignment horizontal="center" vertical="center" wrapText="1"/>
    </xf>
    <xf numFmtId="177" fontId="12" fillId="4" borderId="83" xfId="0" applyNumberFormat="1" applyFont="1" applyFill="1" applyBorder="1" applyAlignment="1">
      <alignment horizontal="center" vertical="center" wrapText="1"/>
    </xf>
    <xf numFmtId="177" fontId="28" fillId="4" borderId="83" xfId="0" applyNumberFormat="1" applyFont="1" applyFill="1" applyBorder="1" applyAlignment="1">
      <alignment horizontal="center" vertical="center" wrapText="1"/>
    </xf>
    <xf numFmtId="0" fontId="10" fillId="0" borderId="0" xfId="0" applyFont="1">
      <alignment vertical="center"/>
    </xf>
    <xf numFmtId="0" fontId="12" fillId="4" borderId="84" xfId="0" applyFont="1" applyFill="1" applyBorder="1" applyAlignment="1">
      <alignment horizontal="center" vertical="center" wrapText="1"/>
    </xf>
    <xf numFmtId="177" fontId="12" fillId="4" borderId="84" xfId="0" applyNumberFormat="1" applyFont="1" applyFill="1" applyBorder="1" applyAlignment="1">
      <alignment horizontal="center" vertical="center" wrapText="1"/>
    </xf>
    <xf numFmtId="177" fontId="28" fillId="4" borderId="84" xfId="0" applyNumberFormat="1" applyFont="1" applyFill="1" applyBorder="1" applyAlignment="1">
      <alignment horizontal="center" vertical="center" wrapText="1"/>
    </xf>
    <xf numFmtId="0" fontId="12" fillId="4" borderId="85" xfId="0" applyFont="1" applyFill="1" applyBorder="1" applyAlignment="1">
      <alignment horizontal="center" vertical="center" wrapText="1"/>
    </xf>
    <xf numFmtId="177" fontId="12" fillId="4" borderId="85" xfId="0" applyNumberFormat="1" applyFont="1" applyFill="1" applyBorder="1" applyAlignment="1">
      <alignment horizontal="center" vertical="center" wrapText="1"/>
    </xf>
    <xf numFmtId="177" fontId="28" fillId="4" borderId="85" xfId="0" applyNumberFormat="1" applyFont="1" applyFill="1" applyBorder="1" applyAlignment="1">
      <alignment horizontal="center" vertical="center" wrapText="1"/>
    </xf>
    <xf numFmtId="177" fontId="20" fillId="4" borderId="62" xfId="0" applyNumberFormat="1" applyFont="1" applyFill="1" applyBorder="1" applyAlignment="1">
      <alignment horizontal="center" vertical="center" wrapText="1"/>
    </xf>
    <xf numFmtId="0" fontId="20" fillId="4" borderId="86" xfId="0" applyNumberFormat="1" applyFont="1" applyFill="1" applyBorder="1" applyAlignment="1">
      <alignment horizontal="center" vertical="center" wrapText="1"/>
    </xf>
    <xf numFmtId="0" fontId="20" fillId="4" borderId="75" xfId="0" applyFont="1" applyFill="1" applyBorder="1" applyAlignment="1">
      <alignment horizontal="center" vertical="center" wrapText="1"/>
    </xf>
    <xf numFmtId="0" fontId="20" fillId="4" borderId="52" xfId="0" applyNumberFormat="1" applyFont="1" applyFill="1" applyBorder="1" applyAlignment="1">
      <alignment horizontal="center" vertical="center" wrapText="1"/>
    </xf>
    <xf numFmtId="0" fontId="12" fillId="10" borderId="30" xfId="1" applyFont="1" applyFill="1" applyBorder="1" applyAlignment="1">
      <alignment horizontal="left" vertical="center" wrapText="1"/>
    </xf>
    <xf numFmtId="0" fontId="12" fillId="10" borderId="25" xfId="0" applyFont="1" applyFill="1" applyBorder="1" applyAlignment="1">
      <alignment vertical="center" wrapText="1"/>
    </xf>
    <xf numFmtId="0" fontId="20" fillId="6" borderId="23" xfId="0" applyFont="1" applyFill="1" applyBorder="1" applyAlignment="1">
      <alignment horizontal="left" vertical="center" wrapText="1"/>
    </xf>
    <xf numFmtId="0" fontId="20" fillId="4" borderId="17" xfId="0" applyNumberFormat="1" applyFont="1" applyFill="1" applyBorder="1" applyAlignment="1">
      <alignment horizontal="center" vertical="center" wrapText="1"/>
    </xf>
    <xf numFmtId="177" fontId="21" fillId="4" borderId="76" xfId="0" applyNumberFormat="1" applyFont="1" applyFill="1" applyBorder="1" applyAlignment="1">
      <alignment horizontal="center" vertical="center" wrapText="1"/>
    </xf>
    <xf numFmtId="0" fontId="20" fillId="6" borderId="4" xfId="0" applyFont="1" applyFill="1" applyBorder="1" applyAlignment="1">
      <alignment horizontal="left" vertical="center" wrapText="1"/>
    </xf>
    <xf numFmtId="0" fontId="20" fillId="4" borderId="48" xfId="0" applyNumberFormat="1" applyFont="1" applyFill="1" applyBorder="1" applyAlignment="1">
      <alignment horizontal="center" vertical="center" wrapText="1"/>
    </xf>
    <xf numFmtId="0" fontId="20" fillId="6" borderId="25" xfId="0" applyFont="1" applyFill="1" applyBorder="1" applyAlignment="1">
      <alignment horizontal="left" vertical="center" wrapText="1"/>
    </xf>
    <xf numFmtId="0" fontId="20" fillId="4" borderId="55" xfId="0" applyNumberFormat="1" applyFont="1" applyFill="1" applyBorder="1" applyAlignment="1">
      <alignment horizontal="center" vertical="center" wrapText="1"/>
    </xf>
    <xf numFmtId="0" fontId="20" fillId="4" borderId="79" xfId="0" applyNumberFormat="1" applyFont="1" applyFill="1" applyBorder="1" applyAlignment="1">
      <alignment horizontal="center" vertical="center" wrapText="1"/>
    </xf>
    <xf numFmtId="0" fontId="20" fillId="4" borderId="44" xfId="0" applyNumberFormat="1" applyFont="1" applyFill="1" applyBorder="1" applyAlignment="1">
      <alignment horizontal="center" vertical="center" wrapText="1"/>
    </xf>
    <xf numFmtId="177" fontId="20" fillId="4" borderId="40" xfId="0" applyNumberFormat="1" applyFont="1" applyFill="1" applyBorder="1" applyAlignment="1">
      <alignment horizontal="center" vertical="center" wrapText="1"/>
    </xf>
    <xf numFmtId="177" fontId="21" fillId="4" borderId="30" xfId="0" applyNumberFormat="1" applyFont="1" applyFill="1" applyBorder="1" applyAlignment="1">
      <alignment horizontal="center" vertical="center" wrapText="1"/>
    </xf>
    <xf numFmtId="177" fontId="21" fillId="4" borderId="86" xfId="0" applyNumberFormat="1" applyFont="1" applyFill="1" applyBorder="1" applyAlignment="1">
      <alignment horizontal="center" vertical="center" wrapText="1"/>
    </xf>
    <xf numFmtId="177" fontId="21" fillId="4" borderId="52" xfId="0" applyNumberFormat="1" applyFont="1" applyFill="1" applyBorder="1" applyAlignment="1">
      <alignment horizontal="center" vertical="center" wrapText="1"/>
    </xf>
    <xf numFmtId="177" fontId="21" fillId="4" borderId="78" xfId="0" applyNumberFormat="1" applyFont="1" applyFill="1" applyBorder="1" applyAlignment="1">
      <alignment horizontal="center" vertical="center" wrapText="1"/>
    </xf>
    <xf numFmtId="0" fontId="20" fillId="4" borderId="42" xfId="0" applyNumberFormat="1" applyFont="1" applyFill="1" applyBorder="1" applyAlignment="1">
      <alignment horizontal="center" vertical="center" wrapText="1"/>
    </xf>
    <xf numFmtId="0" fontId="20" fillId="4" borderId="90" xfId="0" applyFont="1" applyFill="1" applyBorder="1" applyAlignment="1">
      <alignment horizontal="center" vertical="center" wrapText="1"/>
    </xf>
    <xf numFmtId="0" fontId="20" fillId="4" borderId="91" xfId="0" applyFont="1" applyFill="1" applyBorder="1" applyAlignment="1">
      <alignment horizontal="center" vertical="center" wrapText="1"/>
    </xf>
    <xf numFmtId="0" fontId="20" fillId="4" borderId="24" xfId="0" applyFont="1" applyFill="1" applyBorder="1" applyAlignment="1">
      <alignment horizontal="center" vertical="center" wrapText="1"/>
    </xf>
    <xf numFmtId="0" fontId="20" fillId="4" borderId="92" xfId="0" applyFont="1" applyFill="1" applyBorder="1" applyAlignment="1">
      <alignment horizontal="center" vertical="center" wrapText="1"/>
    </xf>
    <xf numFmtId="0" fontId="20" fillId="4" borderId="93" xfId="0" applyFont="1" applyFill="1" applyBorder="1" applyAlignment="1">
      <alignment horizontal="center" vertical="center" wrapText="1"/>
    </xf>
    <xf numFmtId="0" fontId="20" fillId="6" borderId="51" xfId="0" applyFont="1" applyFill="1" applyBorder="1" applyAlignment="1">
      <alignment horizontal="left" vertical="center" wrapText="1"/>
    </xf>
    <xf numFmtId="177" fontId="21" fillId="4" borderId="94" xfId="0" applyNumberFormat="1" applyFont="1" applyFill="1" applyBorder="1" applyAlignment="1">
      <alignment horizontal="center" vertical="center" wrapText="1"/>
    </xf>
    <xf numFmtId="177" fontId="21" fillId="4" borderId="95" xfId="0" applyNumberFormat="1" applyFont="1" applyFill="1" applyBorder="1" applyAlignment="1">
      <alignment horizontal="center" vertical="center" wrapText="1"/>
    </xf>
    <xf numFmtId="0" fontId="20" fillId="4" borderId="26" xfId="0" applyFont="1" applyFill="1" applyBorder="1" applyAlignment="1">
      <alignment horizontal="center" vertical="center" wrapText="1"/>
    </xf>
    <xf numFmtId="0" fontId="20" fillId="4" borderId="65" xfId="0" applyFont="1" applyFill="1" applyBorder="1" applyAlignment="1">
      <alignment horizontal="center" vertical="center" wrapText="1"/>
    </xf>
    <xf numFmtId="0" fontId="20" fillId="4" borderId="46" xfId="0" applyNumberFormat="1" applyFont="1" applyFill="1" applyBorder="1" applyAlignment="1">
      <alignment horizontal="center" vertical="center" wrapText="1"/>
    </xf>
    <xf numFmtId="0" fontId="20" fillId="4" borderId="45" xfId="0" applyFont="1" applyFill="1" applyBorder="1" applyAlignment="1">
      <alignment horizontal="center" vertical="center" wrapText="1"/>
    </xf>
    <xf numFmtId="0" fontId="20" fillId="4" borderId="65" xfId="0" applyNumberFormat="1" applyFont="1" applyFill="1" applyBorder="1" applyAlignment="1">
      <alignment horizontal="center" vertical="center" wrapText="1"/>
    </xf>
    <xf numFmtId="0" fontId="20" fillId="4" borderId="96" xfId="0" applyNumberFormat="1" applyFont="1" applyFill="1" applyBorder="1" applyAlignment="1">
      <alignment horizontal="center" vertical="center" wrapText="1"/>
    </xf>
    <xf numFmtId="177" fontId="21" fillId="4" borderId="97" xfId="0" applyNumberFormat="1" applyFont="1" applyFill="1" applyBorder="1" applyAlignment="1">
      <alignment horizontal="center" vertical="center" wrapText="1"/>
    </xf>
    <xf numFmtId="0" fontId="20" fillId="4" borderId="26" xfId="0" applyNumberFormat="1" applyFont="1" applyFill="1" applyBorder="1" applyAlignment="1">
      <alignment horizontal="center" vertical="center" wrapText="1"/>
    </xf>
    <xf numFmtId="0" fontId="20" fillId="4" borderId="98" xfId="0" applyNumberFormat="1" applyFont="1" applyFill="1" applyBorder="1" applyAlignment="1">
      <alignment horizontal="center" vertical="center" wrapText="1"/>
    </xf>
    <xf numFmtId="0" fontId="20" fillId="4" borderId="94" xfId="0" applyFont="1" applyFill="1" applyBorder="1" applyAlignment="1">
      <alignment horizontal="center" vertical="center" wrapText="1"/>
    </xf>
    <xf numFmtId="0" fontId="20" fillId="4" borderId="99" xfId="0" applyFont="1" applyFill="1" applyBorder="1" applyAlignment="1">
      <alignment horizontal="center" vertical="center" wrapText="1"/>
    </xf>
    <xf numFmtId="0" fontId="20" fillId="4" borderId="95" xfId="0" applyFont="1" applyFill="1" applyBorder="1" applyAlignment="1">
      <alignment horizontal="center" vertical="center" wrapText="1"/>
    </xf>
    <xf numFmtId="0" fontId="20" fillId="4" borderId="100" xfId="0" applyNumberFormat="1" applyFont="1" applyFill="1" applyBorder="1" applyAlignment="1">
      <alignment horizontal="center" vertical="center" wrapText="1"/>
    </xf>
    <xf numFmtId="0" fontId="20" fillId="4" borderId="59" xfId="0" applyNumberFormat="1" applyFont="1" applyFill="1" applyBorder="1" applyAlignment="1">
      <alignment horizontal="center" vertical="center" wrapText="1"/>
    </xf>
    <xf numFmtId="0" fontId="20" fillId="10" borderId="25" xfId="0" applyFont="1" applyFill="1" applyBorder="1">
      <alignment vertical="center"/>
    </xf>
    <xf numFmtId="0" fontId="20" fillId="4" borderId="101" xfId="0" applyNumberFormat="1" applyFont="1" applyFill="1" applyBorder="1" applyAlignment="1">
      <alignment horizontal="center" vertical="center" wrapText="1"/>
    </xf>
    <xf numFmtId="0" fontId="20" fillId="4" borderId="101" xfId="0" applyFont="1" applyFill="1" applyBorder="1" applyAlignment="1">
      <alignment horizontal="center" vertical="center" wrapText="1"/>
    </xf>
    <xf numFmtId="0" fontId="20" fillId="4" borderId="44" xfId="0" applyFont="1" applyFill="1" applyBorder="1" applyAlignment="1">
      <alignment horizontal="center" vertical="center" wrapText="1"/>
    </xf>
    <xf numFmtId="0" fontId="12" fillId="4" borderId="43" xfId="0" applyFont="1" applyFill="1" applyBorder="1" applyAlignment="1">
      <alignment horizontal="center" vertical="center" wrapText="1"/>
    </xf>
    <xf numFmtId="177" fontId="20" fillId="4" borderId="33" xfId="0" applyNumberFormat="1" applyFont="1" applyFill="1" applyBorder="1" applyAlignment="1">
      <alignment horizontal="center" vertical="center" wrapText="1"/>
    </xf>
    <xf numFmtId="0" fontId="20" fillId="4" borderId="98" xfId="0" applyFont="1" applyFill="1" applyBorder="1" applyAlignment="1">
      <alignment horizontal="center" vertical="center" wrapText="1"/>
    </xf>
    <xf numFmtId="0" fontId="20" fillId="4" borderId="9" xfId="0" applyFont="1" applyFill="1" applyBorder="1" applyAlignment="1">
      <alignment horizontal="center" vertical="center" wrapText="1"/>
    </xf>
    <xf numFmtId="0" fontId="12" fillId="4" borderId="55" xfId="0" applyFont="1" applyFill="1" applyBorder="1" applyAlignment="1">
      <alignment horizontal="center" vertical="center" wrapText="1"/>
    </xf>
    <xf numFmtId="0" fontId="20" fillId="4" borderId="21" xfId="0" applyNumberFormat="1" applyFont="1" applyFill="1" applyBorder="1" applyAlignment="1">
      <alignment horizontal="center" vertical="center" wrapText="1"/>
    </xf>
    <xf numFmtId="0" fontId="12" fillId="4" borderId="33" xfId="0" applyFont="1" applyFill="1" applyBorder="1" applyAlignment="1">
      <alignment horizontal="center" vertical="center" wrapText="1"/>
    </xf>
    <xf numFmtId="177" fontId="20" fillId="4" borderId="86" xfId="0" applyNumberFormat="1" applyFont="1" applyFill="1" applyBorder="1" applyAlignment="1">
      <alignment horizontal="center" vertical="center" wrapText="1"/>
    </xf>
    <xf numFmtId="0" fontId="20" fillId="4" borderId="15" xfId="0" applyFont="1" applyFill="1" applyBorder="1" applyAlignment="1">
      <alignment horizontal="center" vertical="center" wrapText="1"/>
    </xf>
    <xf numFmtId="0" fontId="12" fillId="10" borderId="4" xfId="0" applyFont="1" applyFill="1" applyBorder="1">
      <alignment vertical="center"/>
    </xf>
    <xf numFmtId="0" fontId="20" fillId="4" borderId="27" xfId="0" applyFont="1" applyFill="1" applyBorder="1" applyAlignment="1">
      <alignment horizontal="center" vertical="center" wrapText="1"/>
    </xf>
    <xf numFmtId="0" fontId="20" fillId="4" borderId="106" xfId="0" applyNumberFormat="1" applyFont="1" applyFill="1" applyBorder="1" applyAlignment="1">
      <alignment horizontal="center" vertical="center" wrapText="1"/>
    </xf>
    <xf numFmtId="0" fontId="12" fillId="10" borderId="4" xfId="1" applyFont="1" applyFill="1" applyBorder="1" applyAlignment="1">
      <alignment horizontal="left" vertical="center" wrapText="1"/>
    </xf>
    <xf numFmtId="0" fontId="20" fillId="4" borderId="31" xfId="0" applyFont="1" applyFill="1" applyBorder="1" applyAlignment="1">
      <alignment horizontal="left" vertical="center" wrapText="1"/>
    </xf>
    <xf numFmtId="0" fontId="20" fillId="4" borderId="30" xfId="0" applyFont="1" applyFill="1" applyBorder="1" applyAlignment="1">
      <alignment horizontal="left" vertical="center" wrapText="1"/>
    </xf>
    <xf numFmtId="0" fontId="20" fillId="4" borderId="61" xfId="0" applyFont="1" applyFill="1" applyBorder="1" applyAlignment="1">
      <alignment horizontal="left" vertical="center" wrapText="1"/>
    </xf>
    <xf numFmtId="0" fontId="20" fillId="4" borderId="58" xfId="0" applyFont="1" applyFill="1" applyBorder="1" applyAlignment="1">
      <alignment horizontal="left" vertical="center" wrapText="1"/>
    </xf>
    <xf numFmtId="0" fontId="22" fillId="0" borderId="4" xfId="0" applyFont="1" applyBorder="1" applyAlignment="1">
      <alignment horizontal="center" vertical="center"/>
    </xf>
    <xf numFmtId="0" fontId="22" fillId="0" borderId="9" xfId="0" applyFont="1" applyBorder="1" applyAlignment="1">
      <alignment horizontal="center" vertical="center"/>
    </xf>
    <xf numFmtId="0" fontId="20" fillId="4" borderId="63" xfId="0" applyFont="1" applyFill="1" applyBorder="1" applyAlignment="1">
      <alignment horizontal="left" vertical="center" wrapText="1"/>
    </xf>
    <xf numFmtId="0" fontId="20" fillId="4" borderId="66" xfId="0" applyFont="1" applyFill="1" applyBorder="1" applyAlignment="1">
      <alignment horizontal="left" vertical="center" wrapText="1"/>
    </xf>
    <xf numFmtId="0" fontId="20" fillId="4" borderId="59" xfId="0" applyFont="1" applyFill="1" applyBorder="1" applyAlignment="1">
      <alignment horizontal="left" vertical="center" wrapText="1"/>
    </xf>
    <xf numFmtId="0" fontId="22" fillId="0" borderId="25" xfId="0" applyFont="1" applyBorder="1" applyAlignment="1">
      <alignment horizontal="center" vertical="center"/>
    </xf>
    <xf numFmtId="0" fontId="20" fillId="4" borderId="57" xfId="0" applyFont="1" applyFill="1" applyBorder="1" applyAlignment="1">
      <alignment horizontal="left" vertical="center" wrapText="1"/>
    </xf>
    <xf numFmtId="0" fontId="20" fillId="4" borderId="35" xfId="0" applyFont="1" applyFill="1" applyBorder="1" applyAlignment="1">
      <alignment horizontal="center" vertical="center" wrapText="1"/>
    </xf>
    <xf numFmtId="0" fontId="25" fillId="3" borderId="28" xfId="3" applyFont="1" applyFill="1" applyBorder="1" applyAlignment="1">
      <alignment horizontal="center" vertical="center" wrapText="1"/>
    </xf>
    <xf numFmtId="0" fontId="25" fillId="3" borderId="34" xfId="3" applyFont="1" applyFill="1" applyBorder="1" applyAlignment="1">
      <alignment horizontal="center" vertical="center" wrapText="1"/>
    </xf>
    <xf numFmtId="177" fontId="24" fillId="4" borderId="25" xfId="1" applyNumberFormat="1" applyFont="1" applyFill="1" applyBorder="1" applyAlignment="1">
      <alignment horizontal="center" vertical="center" wrapText="1"/>
    </xf>
    <xf numFmtId="0" fontId="24" fillId="4" borderId="25" xfId="1" applyNumberFormat="1" applyFont="1" applyFill="1" applyBorder="1" applyAlignment="1">
      <alignment horizontal="center" vertical="center" wrapText="1"/>
    </xf>
    <xf numFmtId="0" fontId="24" fillId="0" borderId="4" xfId="1" applyNumberFormat="1" applyFont="1" applyFill="1" applyBorder="1" applyAlignment="1">
      <alignment vertical="center" wrapText="1"/>
    </xf>
    <xf numFmtId="0" fontId="24" fillId="0" borderId="9" xfId="1" applyNumberFormat="1" applyFont="1" applyFill="1" applyBorder="1" applyAlignment="1">
      <alignment vertical="center" wrapText="1"/>
    </xf>
    <xf numFmtId="0" fontId="21" fillId="0" borderId="23" xfId="0" applyNumberFormat="1" applyFont="1" applyFill="1" applyBorder="1" applyAlignment="1">
      <alignment vertical="center"/>
    </xf>
    <xf numFmtId="177" fontId="20" fillId="4" borderId="31" xfId="0" applyNumberFormat="1" applyFont="1" applyFill="1" applyBorder="1" applyAlignment="1">
      <alignment horizontal="center" vertical="center" wrapText="1"/>
    </xf>
    <xf numFmtId="0" fontId="20" fillId="4" borderId="108" xfId="0" applyFont="1" applyFill="1" applyBorder="1" applyAlignment="1">
      <alignment horizontal="center" vertical="center" wrapText="1"/>
    </xf>
    <xf numFmtId="0" fontId="20" fillId="4" borderId="77" xfId="0" applyFont="1" applyFill="1" applyBorder="1" applyAlignment="1">
      <alignment horizontal="center" vertical="center" wrapText="1"/>
    </xf>
    <xf numFmtId="0" fontId="15" fillId="0" borderId="13" xfId="4" applyFont="1" applyBorder="1" applyAlignment="1">
      <alignment horizontal="left" vertical="center"/>
    </xf>
    <xf numFmtId="0" fontId="18" fillId="8" borderId="0" xfId="4" applyFont="1" applyFill="1" applyAlignment="1">
      <alignment horizontal="center" vertical="center"/>
    </xf>
    <xf numFmtId="0" fontId="25" fillId="3" borderId="26" xfId="0" applyFont="1" applyFill="1" applyBorder="1" applyAlignment="1">
      <alignment horizontal="center" vertical="center" wrapText="1"/>
    </xf>
    <xf numFmtId="0" fontId="25" fillId="3" borderId="9" xfId="0" applyFont="1" applyFill="1" applyBorder="1" applyAlignment="1">
      <alignment horizontal="center" vertical="center" wrapText="1"/>
    </xf>
    <xf numFmtId="0" fontId="20" fillId="4" borderId="21" xfId="0" applyFont="1" applyFill="1" applyBorder="1" applyAlignment="1">
      <alignment horizontal="left" vertical="center" wrapText="1"/>
    </xf>
    <xf numFmtId="0" fontId="20" fillId="4" borderId="31" xfId="0" applyFont="1" applyFill="1" applyBorder="1" applyAlignment="1">
      <alignment horizontal="left" vertical="center" wrapText="1"/>
    </xf>
    <xf numFmtId="0" fontId="20" fillId="4" borderId="30" xfId="0" applyFont="1" applyFill="1" applyBorder="1" applyAlignment="1">
      <alignment horizontal="left" vertical="center" wrapText="1"/>
    </xf>
    <xf numFmtId="0" fontId="20" fillId="4" borderId="3" xfId="0" applyFont="1" applyFill="1" applyBorder="1" applyAlignment="1">
      <alignment horizontal="left" vertical="center" wrapText="1"/>
    </xf>
    <xf numFmtId="0" fontId="20" fillId="4" borderId="23" xfId="0" applyFont="1" applyFill="1" applyBorder="1" applyAlignment="1">
      <alignment horizontal="left" vertical="center" wrapText="1"/>
    </xf>
    <xf numFmtId="0" fontId="20" fillId="4" borderId="8" xfId="0" applyFont="1" applyFill="1" applyBorder="1" applyAlignment="1">
      <alignment horizontal="left" vertical="center" wrapText="1"/>
    </xf>
    <xf numFmtId="0" fontId="20" fillId="4" borderId="68" xfId="0" applyFont="1" applyFill="1" applyBorder="1" applyAlignment="1">
      <alignment horizontal="left" vertical="center" wrapText="1"/>
    </xf>
    <xf numFmtId="0" fontId="22" fillId="0" borderId="54" xfId="0" applyFont="1" applyBorder="1" applyAlignment="1">
      <alignment horizontal="center" vertical="center"/>
    </xf>
    <xf numFmtId="0" fontId="22" fillId="0" borderId="35" xfId="0" applyFont="1" applyBorder="1" applyAlignment="1">
      <alignment horizontal="center" vertical="center"/>
    </xf>
    <xf numFmtId="0" fontId="22" fillId="0" borderId="60" xfId="0" applyFont="1" applyBorder="1" applyAlignment="1">
      <alignment horizontal="center" vertical="center"/>
    </xf>
    <xf numFmtId="0" fontId="20" fillId="4" borderId="61" xfId="0" applyFont="1" applyFill="1" applyBorder="1" applyAlignment="1">
      <alignment horizontal="left" vertical="center" wrapText="1"/>
    </xf>
    <xf numFmtId="0" fontId="20" fillId="4" borderId="58" xfId="0" applyFont="1" applyFill="1" applyBorder="1" applyAlignment="1">
      <alignment horizontal="left" vertical="center" wrapText="1"/>
    </xf>
    <xf numFmtId="0" fontId="20" fillId="4" borderId="67" xfId="0" applyFont="1" applyFill="1" applyBorder="1" applyAlignment="1">
      <alignment horizontal="left" vertical="center" wrapText="1"/>
    </xf>
    <xf numFmtId="0" fontId="22" fillId="0" borderId="4" xfId="0" applyFont="1" applyBorder="1" applyAlignment="1">
      <alignment horizontal="center" vertical="center"/>
    </xf>
    <xf numFmtId="0" fontId="22" fillId="0" borderId="26" xfId="0" applyFont="1" applyBorder="1" applyAlignment="1">
      <alignment horizontal="center" vertical="center"/>
    </xf>
    <xf numFmtId="0" fontId="22" fillId="0" borderId="9" xfId="0" applyFont="1" applyBorder="1" applyAlignment="1">
      <alignment horizontal="center" vertical="center"/>
    </xf>
    <xf numFmtId="0" fontId="20" fillId="4" borderId="63" xfId="0" applyFont="1" applyFill="1" applyBorder="1" applyAlignment="1">
      <alignment horizontal="left" vertical="center" wrapText="1"/>
    </xf>
    <xf numFmtId="0" fontId="20" fillId="4" borderId="66" xfId="0" applyFont="1" applyFill="1" applyBorder="1" applyAlignment="1">
      <alignment horizontal="left" vertical="center" wrapText="1"/>
    </xf>
    <xf numFmtId="0" fontId="20" fillId="4" borderId="59" xfId="0" applyFont="1" applyFill="1" applyBorder="1" applyAlignment="1">
      <alignment horizontal="left" vertical="center" wrapText="1"/>
    </xf>
    <xf numFmtId="0" fontId="25" fillId="3" borderId="107" xfId="0" applyFont="1" applyFill="1" applyBorder="1" applyAlignment="1">
      <alignment horizontal="center" vertical="center" wrapText="1"/>
    </xf>
    <xf numFmtId="0" fontId="25" fillId="3" borderId="104" xfId="0" applyFont="1" applyFill="1" applyBorder="1" applyAlignment="1">
      <alignment horizontal="center" vertical="center" wrapText="1"/>
    </xf>
    <xf numFmtId="0" fontId="25" fillId="3" borderId="105" xfId="0" applyFont="1" applyFill="1" applyBorder="1" applyAlignment="1">
      <alignment horizontal="center" vertical="center" wrapText="1"/>
    </xf>
    <xf numFmtId="0" fontId="22" fillId="0" borderId="25" xfId="0" applyFont="1" applyBorder="1" applyAlignment="1">
      <alignment horizontal="center" vertical="center"/>
    </xf>
    <xf numFmtId="0" fontId="25" fillId="3" borderId="4" xfId="0" applyFont="1" applyFill="1" applyBorder="1" applyAlignment="1">
      <alignment horizontal="center" vertical="center" wrapText="1"/>
    </xf>
    <xf numFmtId="0" fontId="20" fillId="4" borderId="69" xfId="0" applyFont="1" applyFill="1" applyBorder="1" applyAlignment="1">
      <alignment horizontal="left" vertical="center" wrapText="1"/>
    </xf>
    <xf numFmtId="0" fontId="20" fillId="4" borderId="26" xfId="0" applyFont="1" applyFill="1" applyBorder="1" applyAlignment="1">
      <alignment horizontal="left" vertical="center" wrapText="1"/>
    </xf>
    <xf numFmtId="0" fontId="20" fillId="4" borderId="70" xfId="0" applyFont="1" applyFill="1" applyBorder="1" applyAlignment="1">
      <alignment horizontal="left" vertical="center" wrapText="1"/>
    </xf>
    <xf numFmtId="0" fontId="20" fillId="4" borderId="9" xfId="0" applyFont="1" applyFill="1" applyBorder="1" applyAlignment="1">
      <alignment horizontal="left" vertical="center" wrapText="1"/>
    </xf>
    <xf numFmtId="0" fontId="20" fillId="4" borderId="57" xfId="0" applyFont="1" applyFill="1" applyBorder="1" applyAlignment="1">
      <alignment horizontal="left" vertical="center" wrapText="1"/>
    </xf>
    <xf numFmtId="0" fontId="25" fillId="3" borderId="103" xfId="0" applyFont="1" applyFill="1" applyBorder="1" applyAlignment="1">
      <alignment horizontal="center" vertical="center" wrapText="1"/>
    </xf>
    <xf numFmtId="0" fontId="22" fillId="0" borderId="89" xfId="0" applyFont="1" applyBorder="1" applyAlignment="1">
      <alignment horizontal="center" vertical="center"/>
    </xf>
    <xf numFmtId="0" fontId="22" fillId="9" borderId="54" xfId="0" applyFont="1" applyFill="1" applyBorder="1" applyAlignment="1">
      <alignment horizontal="center" vertical="center" wrapText="1"/>
    </xf>
    <xf numFmtId="0" fontId="22" fillId="9" borderId="60" xfId="0" applyFont="1" applyFill="1" applyBorder="1" applyAlignment="1">
      <alignment horizontal="center" vertical="center"/>
    </xf>
    <xf numFmtId="0" fontId="22" fillId="11" borderId="25" xfId="0" applyFont="1" applyFill="1" applyBorder="1" applyAlignment="1">
      <alignment horizontal="center" vertical="center"/>
    </xf>
    <xf numFmtId="0" fontId="22" fillId="0" borderId="19" xfId="0" applyFont="1" applyBorder="1" applyAlignment="1">
      <alignment horizontal="center" vertical="center"/>
    </xf>
    <xf numFmtId="0" fontId="22" fillId="0" borderId="15" xfId="0" applyFont="1" applyBorder="1" applyAlignment="1">
      <alignment horizontal="center" vertical="center"/>
    </xf>
    <xf numFmtId="0" fontId="22" fillId="9" borderId="25" xfId="0" applyFont="1" applyFill="1" applyBorder="1" applyAlignment="1">
      <alignment horizontal="center" vertical="center" wrapText="1"/>
    </xf>
    <xf numFmtId="0" fontId="22" fillId="9" borderId="25" xfId="0" applyFont="1" applyFill="1" applyBorder="1" applyAlignment="1">
      <alignment horizontal="center" vertical="center"/>
    </xf>
    <xf numFmtId="0" fontId="20" fillId="4" borderId="101" xfId="0" applyFont="1" applyFill="1" applyBorder="1" applyAlignment="1">
      <alignment horizontal="left" vertical="center" wrapText="1"/>
    </xf>
    <xf numFmtId="0" fontId="20" fillId="4" borderId="87" xfId="0" applyFont="1" applyFill="1" applyBorder="1" applyAlignment="1">
      <alignment horizontal="left" vertical="center" wrapText="1"/>
    </xf>
    <xf numFmtId="0" fontId="20" fillId="4" borderId="88" xfId="0" applyFont="1" applyFill="1" applyBorder="1" applyAlignment="1">
      <alignment horizontal="left" vertical="center" wrapText="1"/>
    </xf>
    <xf numFmtId="0" fontId="25" fillId="3" borderId="54" xfId="0" applyFont="1" applyFill="1" applyBorder="1" applyAlignment="1">
      <alignment horizontal="center" vertical="center" wrapText="1"/>
    </xf>
    <xf numFmtId="0" fontId="25" fillId="3" borderId="35" xfId="0" applyFont="1" applyFill="1" applyBorder="1" applyAlignment="1">
      <alignment horizontal="center" vertical="center" wrapText="1"/>
    </xf>
    <xf numFmtId="0" fontId="25" fillId="3" borderId="60" xfId="0" applyFont="1" applyFill="1" applyBorder="1" applyAlignment="1">
      <alignment horizontal="center" vertical="center" wrapText="1"/>
    </xf>
    <xf numFmtId="0" fontId="22" fillId="9" borderId="16" xfId="0" applyFont="1" applyFill="1" applyBorder="1" applyAlignment="1">
      <alignment horizontal="center" vertical="center" wrapText="1"/>
    </xf>
    <xf numFmtId="0" fontId="22" fillId="9" borderId="19" xfId="0" applyFont="1" applyFill="1" applyBorder="1" applyAlignment="1">
      <alignment horizontal="center" vertical="center" wrapText="1"/>
    </xf>
    <xf numFmtId="0" fontId="22" fillId="9" borderId="15" xfId="0" applyFont="1" applyFill="1" applyBorder="1" applyAlignment="1">
      <alignment horizontal="center" vertical="center" wrapText="1"/>
    </xf>
    <xf numFmtId="0" fontId="26" fillId="7" borderId="54" xfId="0" applyFont="1" applyFill="1" applyBorder="1" applyAlignment="1">
      <alignment horizontal="center" vertical="center" wrapText="1"/>
    </xf>
    <xf numFmtId="0" fontId="26" fillId="7" borderId="35" xfId="0" applyFont="1" applyFill="1" applyBorder="1" applyAlignment="1">
      <alignment horizontal="center" vertical="center" wrapText="1"/>
    </xf>
    <xf numFmtId="0" fontId="27" fillId="6" borderId="17" xfId="0" applyFont="1" applyFill="1" applyBorder="1" applyAlignment="1">
      <alignment horizontal="center" vertical="center"/>
    </xf>
    <xf numFmtId="0" fontId="27" fillId="6" borderId="32" xfId="0" applyFont="1" applyFill="1" applyBorder="1" applyAlignment="1">
      <alignment horizontal="center" vertical="center"/>
    </xf>
    <xf numFmtId="0" fontId="27" fillId="6" borderId="33" xfId="0" applyFont="1" applyFill="1" applyBorder="1" applyAlignment="1">
      <alignment horizontal="center" vertical="center"/>
    </xf>
    <xf numFmtId="0" fontId="22" fillId="4" borderId="25" xfId="0" applyFont="1" applyFill="1" applyBorder="1" applyAlignment="1">
      <alignment horizontal="center" vertical="center"/>
    </xf>
    <xf numFmtId="177" fontId="24" fillId="2" borderId="4" xfId="1" applyNumberFormat="1" applyFont="1" applyFill="1" applyBorder="1" applyAlignment="1">
      <alignment horizontal="center" vertical="center" wrapText="1"/>
    </xf>
    <xf numFmtId="177" fontId="24" fillId="2" borderId="9" xfId="1" applyNumberFormat="1" applyFont="1" applyFill="1" applyBorder="1" applyAlignment="1">
      <alignment horizontal="center" vertical="center" wrapText="1"/>
    </xf>
    <xf numFmtId="0" fontId="23" fillId="0" borderId="54" xfId="1" applyFont="1" applyBorder="1" applyAlignment="1">
      <alignment horizontal="center" vertical="center" wrapText="1"/>
    </xf>
    <xf numFmtId="0" fontId="23" fillId="0" borderId="102" xfId="1" applyFont="1" applyBorder="1" applyAlignment="1">
      <alignment horizontal="center" vertical="center" wrapText="1"/>
    </xf>
    <xf numFmtId="0" fontId="23" fillId="0" borderId="67" xfId="1" applyFont="1" applyBorder="1" applyAlignment="1">
      <alignment horizontal="center" vertical="center" wrapText="1"/>
    </xf>
    <xf numFmtId="0" fontId="23" fillId="0" borderId="60" xfId="1" applyFont="1" applyBorder="1" applyAlignment="1">
      <alignment horizontal="center" vertical="center" wrapText="1"/>
    </xf>
    <xf numFmtId="0" fontId="23" fillId="0" borderId="7" xfId="1" applyFont="1" applyBorder="1" applyAlignment="1">
      <alignment horizontal="center" vertical="center" wrapText="1"/>
    </xf>
    <xf numFmtId="0" fontId="23" fillId="0" borderId="8" xfId="1" applyFont="1" applyBorder="1" applyAlignment="1">
      <alignment horizontal="center" vertical="center" wrapText="1"/>
    </xf>
    <xf numFmtId="0" fontId="20" fillId="4" borderId="4" xfId="0" applyFont="1" applyFill="1" applyBorder="1" applyAlignment="1">
      <alignment horizontal="left" vertical="center" wrapText="1"/>
    </xf>
    <xf numFmtId="0" fontId="22" fillId="7" borderId="16" xfId="0" applyFont="1" applyFill="1" applyBorder="1" applyAlignment="1">
      <alignment horizontal="center" vertical="center" wrapText="1"/>
    </xf>
    <xf numFmtId="0" fontId="22" fillId="7" borderId="19" xfId="0" applyFont="1" applyFill="1" applyBorder="1" applyAlignment="1">
      <alignment horizontal="center" vertical="center"/>
    </xf>
    <xf numFmtId="0" fontId="22" fillId="7" borderId="15" xfId="0" applyFont="1" applyFill="1" applyBorder="1" applyAlignment="1">
      <alignment horizontal="center" vertical="center"/>
    </xf>
    <xf numFmtId="0" fontId="29" fillId="0" borderId="67" xfId="0" applyFont="1" applyBorder="1" applyAlignment="1">
      <alignment horizontal="left" vertical="center" wrapText="1"/>
    </xf>
    <xf numFmtId="0" fontId="29" fillId="0" borderId="23" xfId="0" applyFont="1" applyBorder="1" applyAlignment="1">
      <alignment horizontal="left" vertical="center"/>
    </xf>
    <xf numFmtId="0" fontId="29" fillId="0" borderId="68" xfId="0" applyFont="1" applyBorder="1" applyAlignment="1">
      <alignment horizontal="left" vertical="center"/>
    </xf>
    <xf numFmtId="0" fontId="12" fillId="4" borderId="63" xfId="0" applyFont="1" applyFill="1" applyBorder="1" applyAlignment="1">
      <alignment horizontal="left" vertical="center" wrapText="1"/>
    </xf>
    <xf numFmtId="0" fontId="12" fillId="4" borderId="31" xfId="0" applyFont="1" applyFill="1" applyBorder="1" applyAlignment="1">
      <alignment horizontal="left" vertical="center" wrapText="1"/>
    </xf>
    <xf numFmtId="0" fontId="12" fillId="4" borderId="61" xfId="0" applyFont="1" applyFill="1" applyBorder="1" applyAlignment="1">
      <alignment horizontal="left" vertical="center" wrapText="1"/>
    </xf>
    <xf numFmtId="0" fontId="12" fillId="4" borderId="4" xfId="0" applyFont="1" applyFill="1" applyBorder="1" applyAlignment="1">
      <alignment horizontal="left" vertical="center" wrapText="1"/>
    </xf>
    <xf numFmtId="0" fontId="12" fillId="4" borderId="26" xfId="0" applyFont="1" applyFill="1" applyBorder="1" applyAlignment="1">
      <alignment horizontal="left" vertical="center" wrapText="1"/>
    </xf>
    <xf numFmtId="0" fontId="12" fillId="4" borderId="9" xfId="0" applyFont="1" applyFill="1" applyBorder="1" applyAlignment="1">
      <alignment horizontal="left" vertical="center" wrapText="1"/>
    </xf>
    <xf numFmtId="0" fontId="22" fillId="9" borderId="4" xfId="0" applyFont="1" applyFill="1" applyBorder="1" applyAlignment="1">
      <alignment horizontal="center" vertical="center" wrapText="1"/>
    </xf>
    <xf numFmtId="0" fontId="22" fillId="9" borderId="26" xfId="0" applyFont="1" applyFill="1" applyBorder="1" applyAlignment="1">
      <alignment horizontal="center" vertical="center"/>
    </xf>
    <xf numFmtId="0" fontId="12" fillId="4" borderId="67" xfId="0" applyFont="1" applyFill="1" applyBorder="1" applyAlignment="1">
      <alignment horizontal="left" vertical="center" wrapText="1"/>
    </xf>
    <xf numFmtId="0" fontId="12" fillId="4" borderId="23" xfId="0" applyFont="1" applyFill="1" applyBorder="1" applyAlignment="1">
      <alignment horizontal="left" vertical="center" wrapText="1"/>
    </xf>
    <xf numFmtId="0" fontId="12" fillId="4" borderId="8" xfId="0" applyFont="1" applyFill="1" applyBorder="1" applyAlignment="1">
      <alignment horizontal="left" vertical="center" wrapText="1"/>
    </xf>
    <xf numFmtId="0" fontId="6" fillId="0" borderId="1" xfId="1" applyNumberFormat="1" applyFont="1" applyBorder="1" applyAlignment="1">
      <alignment horizontal="center" vertical="center" wrapText="1"/>
    </xf>
    <xf numFmtId="0" fontId="6" fillId="0" borderId="2" xfId="1" applyNumberFormat="1" applyFont="1" applyBorder="1" applyAlignment="1">
      <alignment horizontal="center" vertical="center" wrapText="1"/>
    </xf>
    <xf numFmtId="0" fontId="6" fillId="0" borderId="20" xfId="1" applyNumberFormat="1" applyFont="1" applyBorder="1" applyAlignment="1">
      <alignment horizontal="center" vertical="center" wrapText="1"/>
    </xf>
    <xf numFmtId="0" fontId="6" fillId="0" borderId="22" xfId="1" applyNumberFormat="1" applyFont="1" applyBorder="1" applyAlignment="1">
      <alignment horizontal="center" vertical="center" wrapText="1"/>
    </xf>
    <xf numFmtId="0" fontId="6" fillId="0" borderId="0" xfId="1" applyNumberFormat="1" applyFont="1" applyBorder="1" applyAlignment="1">
      <alignment horizontal="center" vertical="center" wrapText="1"/>
    </xf>
    <xf numFmtId="0" fontId="6" fillId="0" borderId="24" xfId="1" applyNumberFormat="1" applyFont="1" applyBorder="1" applyAlignment="1">
      <alignment horizontal="center" vertical="center" wrapText="1"/>
    </xf>
    <xf numFmtId="177" fontId="8" fillId="2" borderId="4" xfId="1" applyNumberFormat="1" applyFont="1" applyFill="1" applyBorder="1" applyAlignment="1">
      <alignment horizontal="center" vertical="center" wrapText="1"/>
    </xf>
    <xf numFmtId="177" fontId="8" fillId="2" borderId="9" xfId="1" applyNumberFormat="1" applyFont="1" applyFill="1" applyBorder="1" applyAlignment="1">
      <alignment horizontal="center" vertical="center" wrapText="1"/>
    </xf>
    <xf numFmtId="0" fontId="10" fillId="0" borderId="14" xfId="1" applyNumberFormat="1" applyFont="1" applyFill="1" applyBorder="1" applyAlignment="1">
      <alignment horizontal="left" vertical="center" wrapText="1"/>
    </xf>
    <xf numFmtId="0" fontId="10" fillId="0" borderId="19" xfId="1" applyNumberFormat="1" applyFont="1" applyFill="1" applyBorder="1" applyAlignment="1">
      <alignment horizontal="left" vertical="center" wrapText="1"/>
    </xf>
    <xf numFmtId="0" fontId="25" fillId="3" borderId="21" xfId="0" applyFont="1" applyFill="1" applyBorder="1" applyAlignment="1">
      <alignment horizontal="center" vertical="center" wrapText="1"/>
    </xf>
    <xf numFmtId="0" fontId="25" fillId="3" borderId="31" xfId="0" applyFont="1" applyFill="1" applyBorder="1" applyAlignment="1">
      <alignment horizontal="center" vertical="center" wrapText="1"/>
    </xf>
    <xf numFmtId="0" fontId="25" fillId="3" borderId="30" xfId="0" applyFont="1" applyFill="1" applyBorder="1" applyAlignment="1">
      <alignment horizontal="center" vertical="center" wrapText="1"/>
    </xf>
    <xf numFmtId="0" fontId="6" fillId="0" borderId="3" xfId="1" applyNumberFormat="1" applyFont="1" applyBorder="1" applyAlignment="1">
      <alignment horizontal="center" vertical="center" wrapText="1"/>
    </xf>
    <xf numFmtId="0" fontId="6" fillId="0" borderId="23" xfId="1" applyNumberFormat="1" applyFont="1" applyBorder="1" applyAlignment="1">
      <alignment horizontal="center" vertical="center" wrapText="1"/>
    </xf>
    <xf numFmtId="0" fontId="25" fillId="3" borderId="63" xfId="0" applyFont="1" applyFill="1" applyBorder="1" applyAlignment="1">
      <alignment horizontal="center" vertical="center" wrapText="1"/>
    </xf>
    <xf numFmtId="0" fontId="25" fillId="3" borderId="61" xfId="0" applyFont="1" applyFill="1" applyBorder="1" applyAlignment="1">
      <alignment horizontal="center" vertical="center" wrapText="1"/>
    </xf>
  </cellXfs>
  <cellStyles count="8">
    <cellStyle name="표준" xfId="0" builtinId="0"/>
    <cellStyle name="표준 2" xfId="1" xr:uid="{6C729F0E-B4F3-4D48-93B5-0926B2C727ED}"/>
    <cellStyle name="표준 3" xfId="2" xr:uid="{8B340424-0C18-4D93-8B14-5C298EF2942C}"/>
    <cellStyle name="표준 3 2" xfId="3" xr:uid="{836E6782-72CA-463A-8B01-09EEB44B8D7C}"/>
    <cellStyle name="표준 3 2 2" xfId="6" xr:uid="{836E6782-72CA-463A-8B01-09EEB44B8D7C}"/>
    <cellStyle name="표준 3 3" xfId="5" xr:uid="{8B340424-0C18-4D93-8B14-5C298EF2942C}"/>
    <cellStyle name="표준 4" xfId="4" xr:uid="{13FE3B89-F24D-48B5-B90C-26A47616B6E3}"/>
    <cellStyle name="표준 4 2" xfId="7" xr:uid="{13FE3B89-F24D-48B5-B90C-26A47616B6E3}"/>
  </cellStyles>
  <dxfs count="1">
    <dxf>
      <font>
        <color rgb="FF9C0006"/>
      </font>
      <fill>
        <patternFill>
          <bgColor rgb="FFFFC7CE"/>
        </patternFill>
      </fill>
    </dxf>
  </dxfs>
  <tableStyles count="0" defaultTableStyle="TableStyleMedium2" defaultPivotStyle="PivotStyleLight16"/>
  <colors>
    <mruColors>
      <color rgb="FFFFCCFF"/>
      <color rgb="FFF1DFF0"/>
      <color rgb="FFE2C9E5"/>
      <color rgb="FFEFF6FB"/>
      <color rgb="FFFFE7F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228600</xdr:colOff>
      <xdr:row>5</xdr:row>
      <xdr:rowOff>9525</xdr:rowOff>
    </xdr:from>
    <xdr:to>
      <xdr:col>11</xdr:col>
      <xdr:colOff>38099</xdr:colOff>
      <xdr:row>28</xdr:row>
      <xdr:rowOff>47625</xdr:rowOff>
    </xdr:to>
    <xdr:pic>
      <xdr:nvPicPr>
        <xdr:cNvPr id="6" name="그림 5">
          <a:extLst>
            <a:ext uri="{FF2B5EF4-FFF2-40B4-BE49-F238E27FC236}">
              <a16:creationId xmlns:a16="http://schemas.microsoft.com/office/drawing/2014/main" id="{04550C9F-AEDA-4D7A-AEF7-1E4C825EFF15}"/>
            </a:ext>
          </a:extLst>
        </xdr:cNvPr>
        <xdr:cNvPicPr>
          <a:picLocks noChangeAspect="1"/>
        </xdr:cNvPicPr>
      </xdr:nvPicPr>
      <xdr:blipFill>
        <a:blip xmlns:r="http://schemas.openxmlformats.org/officeDocument/2006/relationships" r:embed="rId1"/>
        <a:stretch>
          <a:fillRect/>
        </a:stretch>
      </xdr:blipFill>
      <xdr:spPr>
        <a:xfrm>
          <a:off x="228600" y="1362075"/>
          <a:ext cx="7019924" cy="4857750"/>
        </a:xfrm>
        <a:prstGeom prst="rect">
          <a:avLst/>
        </a:prstGeom>
      </xdr:spPr>
    </xdr:pic>
    <xdr:clientData/>
  </xdr:twoCellAnchor>
  <xdr:twoCellAnchor editAs="oneCell">
    <xdr:from>
      <xdr:col>11</xdr:col>
      <xdr:colOff>676275</xdr:colOff>
      <xdr:row>5</xdr:row>
      <xdr:rowOff>28575</xdr:rowOff>
    </xdr:from>
    <xdr:to>
      <xdr:col>22</xdr:col>
      <xdr:colOff>19051</xdr:colOff>
      <xdr:row>30</xdr:row>
      <xdr:rowOff>136391</xdr:rowOff>
    </xdr:to>
    <xdr:pic>
      <xdr:nvPicPr>
        <xdr:cNvPr id="7" name="그림 6">
          <a:extLst>
            <a:ext uri="{FF2B5EF4-FFF2-40B4-BE49-F238E27FC236}">
              <a16:creationId xmlns:a16="http://schemas.microsoft.com/office/drawing/2014/main" id="{41B31839-9C40-40E2-A83F-F19CB22B74D3}"/>
            </a:ext>
          </a:extLst>
        </xdr:cNvPr>
        <xdr:cNvPicPr>
          <a:picLocks noChangeAspect="1"/>
        </xdr:cNvPicPr>
      </xdr:nvPicPr>
      <xdr:blipFill>
        <a:blip xmlns:r="http://schemas.openxmlformats.org/officeDocument/2006/relationships" r:embed="rId2"/>
        <a:stretch>
          <a:fillRect/>
        </a:stretch>
      </xdr:blipFill>
      <xdr:spPr>
        <a:xfrm>
          <a:off x="7886700" y="1381125"/>
          <a:ext cx="6886576" cy="534656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190501</xdr:colOff>
      <xdr:row>0</xdr:row>
      <xdr:rowOff>86590</xdr:rowOff>
    </xdr:from>
    <xdr:to>
      <xdr:col>7</xdr:col>
      <xdr:colOff>5801592</xdr:colOff>
      <xdr:row>1</xdr:row>
      <xdr:rowOff>450270</xdr:rowOff>
    </xdr:to>
    <xdr:pic>
      <xdr:nvPicPr>
        <xdr:cNvPr id="6" name="Picture 3">
          <a:extLst>
            <a:ext uri="{FF2B5EF4-FFF2-40B4-BE49-F238E27FC236}">
              <a16:creationId xmlns:a16="http://schemas.microsoft.com/office/drawing/2014/main" id="{22E70397-4A07-4271-92EA-70BFE4B9EE91}"/>
            </a:ext>
          </a:extLst>
        </xdr:cNvPr>
        <xdr:cNvPicPr>
          <a:picLocks noChangeAspect="1"/>
        </xdr:cNvPicPr>
      </xdr:nvPicPr>
      <xdr:blipFill>
        <a:blip xmlns:r="http://schemas.openxmlformats.org/officeDocument/2006/relationships" r:embed="rId1"/>
        <a:srcRect t="13063" b="3428"/>
        <a:stretch>
          <a:fillRect/>
        </a:stretch>
      </xdr:blipFill>
      <xdr:spPr>
        <a:xfrm>
          <a:off x="10512137" y="86590"/>
          <a:ext cx="5611091" cy="865907"/>
        </a:xfrm>
        <a:prstGeom prst="rect">
          <a:avLst/>
        </a:prstGeom>
        <a:noFill/>
        <a:ln>
          <a:noFill/>
        </a:ln>
        <a:effectLst/>
      </xdr:spPr>
    </xdr:pic>
    <xdr:clientData/>
  </xdr:twoCellAnchor>
  <xdr:oneCellAnchor>
    <xdr:from>
      <xdr:col>2</xdr:col>
      <xdr:colOff>544286</xdr:colOff>
      <xdr:row>580</xdr:row>
      <xdr:rowOff>244929</xdr:rowOff>
    </xdr:from>
    <xdr:ext cx="889001" cy="607410"/>
    <xdr:pic>
      <xdr:nvPicPr>
        <xdr:cNvPr id="7" name="Picture 3">
          <a:extLst>
            <a:ext uri="{FF2B5EF4-FFF2-40B4-BE49-F238E27FC236}">
              <a16:creationId xmlns:a16="http://schemas.microsoft.com/office/drawing/2014/main" id="{06034C35-D3F0-4815-A25E-05AA164EA35A}"/>
            </a:ext>
          </a:extLst>
        </xdr:cNvPr>
        <xdr:cNvPicPr>
          <a:picLocks noChangeAspect="1"/>
        </xdr:cNvPicPr>
      </xdr:nvPicPr>
      <xdr:blipFill>
        <a:blip xmlns:r="http://schemas.openxmlformats.org/officeDocument/2006/relationships" r:embed="rId2"/>
        <a:stretch>
          <a:fillRect/>
        </a:stretch>
      </xdr:blipFill>
      <xdr:spPr>
        <a:xfrm>
          <a:off x="2177143" y="291669108"/>
          <a:ext cx="889001" cy="607410"/>
        </a:xfrm>
        <a:prstGeom prst="rect">
          <a:avLst/>
        </a:prstGeom>
        <a:noFill/>
        <a:ln>
          <a:noFill/>
        </a:ln>
        <a:effec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7</xdr:col>
      <xdr:colOff>225137</xdr:colOff>
      <xdr:row>0</xdr:row>
      <xdr:rowOff>138545</xdr:rowOff>
    </xdr:from>
    <xdr:to>
      <xdr:col>7</xdr:col>
      <xdr:colOff>5836228</xdr:colOff>
      <xdr:row>1</xdr:row>
      <xdr:rowOff>502225</xdr:rowOff>
    </xdr:to>
    <xdr:pic>
      <xdr:nvPicPr>
        <xdr:cNvPr id="4" name="Picture 3">
          <a:extLst>
            <a:ext uri="{FF2B5EF4-FFF2-40B4-BE49-F238E27FC236}">
              <a16:creationId xmlns:a16="http://schemas.microsoft.com/office/drawing/2014/main" id="{E9C01EC0-A358-4A55-BF02-2D842547BB33}"/>
            </a:ext>
          </a:extLst>
        </xdr:cNvPr>
        <xdr:cNvPicPr>
          <a:picLocks noChangeAspect="1"/>
        </xdr:cNvPicPr>
      </xdr:nvPicPr>
      <xdr:blipFill>
        <a:blip xmlns:r="http://schemas.openxmlformats.org/officeDocument/2006/relationships" r:embed="rId1"/>
        <a:srcRect t="13063" b="3428"/>
        <a:stretch>
          <a:fillRect/>
        </a:stretch>
      </xdr:blipFill>
      <xdr:spPr>
        <a:xfrm>
          <a:off x="10806546" y="138545"/>
          <a:ext cx="5611091" cy="883225"/>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225136</xdr:colOff>
      <xdr:row>0</xdr:row>
      <xdr:rowOff>138545</xdr:rowOff>
    </xdr:from>
    <xdr:to>
      <xdr:col>7</xdr:col>
      <xdr:colOff>5836227</xdr:colOff>
      <xdr:row>1</xdr:row>
      <xdr:rowOff>502225</xdr:rowOff>
    </xdr:to>
    <xdr:pic>
      <xdr:nvPicPr>
        <xdr:cNvPr id="3" name="Picture 3">
          <a:extLst>
            <a:ext uri="{FF2B5EF4-FFF2-40B4-BE49-F238E27FC236}">
              <a16:creationId xmlns:a16="http://schemas.microsoft.com/office/drawing/2014/main" id="{E4B6BB8B-D74B-4337-82FC-533BC2A80E9F}"/>
            </a:ext>
          </a:extLst>
        </xdr:cNvPr>
        <xdr:cNvPicPr>
          <a:picLocks noChangeAspect="1"/>
        </xdr:cNvPicPr>
      </xdr:nvPicPr>
      <xdr:blipFill>
        <a:blip xmlns:r="http://schemas.openxmlformats.org/officeDocument/2006/relationships" r:embed="rId1"/>
        <a:srcRect t="13063" b="3428"/>
        <a:stretch>
          <a:fillRect/>
        </a:stretch>
      </xdr:blipFill>
      <xdr:spPr>
        <a:xfrm>
          <a:off x="10806545" y="138545"/>
          <a:ext cx="5611091" cy="883225"/>
        </a:xfrm>
        <a:prstGeom prst="rect">
          <a:avLst/>
        </a:prstGeom>
        <a:noFill/>
        <a:ln>
          <a:noFill/>
        </a:ln>
        <a:effectLst/>
      </xdr:spPr>
    </xdr:pic>
    <xdr:clientData/>
  </xdr:twoCellAnchor>
</xdr:wsDr>
</file>

<file path=xl/theme/theme1.xml><?xml version="1.0" encoding="utf-8"?>
<a:theme xmlns:a="http://schemas.openxmlformats.org/drawingml/2006/main" name="Office 2013 - 2022 테마">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E5B3F1-385F-4DE8-8BB0-4C1684761236}">
  <sheetPr codeName="Sheet2">
    <tabColor theme="9" tint="0.59999389629810485"/>
  </sheetPr>
  <dimension ref="B2:V5"/>
  <sheetViews>
    <sheetView showGridLines="0" zoomScaleNormal="100" workbookViewId="0">
      <selection activeCell="Y21" sqref="Y21"/>
    </sheetView>
  </sheetViews>
  <sheetFormatPr defaultRowHeight="16.5"/>
  <cols>
    <col min="1" max="1" width="3.875" style="4" customWidth="1"/>
    <col min="2" max="10" width="9" style="4"/>
    <col min="11" max="11" width="9.75" style="4" customWidth="1"/>
    <col min="12" max="16384" width="9" style="4"/>
  </cols>
  <sheetData>
    <row r="2" spans="2:22" s="3" customFormat="1" ht="33.75">
      <c r="B2" s="257" t="s">
        <v>25</v>
      </c>
      <c r="C2" s="257"/>
      <c r="D2" s="257"/>
      <c r="E2" s="257"/>
      <c r="F2" s="257"/>
      <c r="G2" s="257"/>
      <c r="H2" s="257"/>
      <c r="I2" s="257"/>
      <c r="J2" s="257"/>
      <c r="K2" s="257"/>
    </row>
    <row r="3" spans="2:22" ht="18" customHeight="1"/>
    <row r="4" spans="2:22" ht="21" thickBot="1">
      <c r="B4" s="256" t="s">
        <v>23</v>
      </c>
      <c r="C4" s="256"/>
      <c r="D4" s="256"/>
      <c r="E4" s="256"/>
      <c r="F4" s="256"/>
      <c r="G4" s="256"/>
      <c r="H4" s="256"/>
      <c r="I4" s="256"/>
      <c r="J4" s="256"/>
      <c r="K4" s="256"/>
      <c r="M4" s="256" t="s">
        <v>24</v>
      </c>
      <c r="N4" s="256"/>
      <c r="O4" s="256"/>
      <c r="P4" s="256"/>
      <c r="Q4" s="256"/>
      <c r="R4" s="256"/>
      <c r="S4" s="256"/>
      <c r="T4" s="256"/>
      <c r="U4" s="256"/>
      <c r="V4" s="256"/>
    </row>
    <row r="5" spans="2:22" ht="17.25" thickTop="1"/>
  </sheetData>
  <mergeCells count="3">
    <mergeCell ref="M4:V4"/>
    <mergeCell ref="B2:K2"/>
    <mergeCell ref="B4:K4"/>
  </mergeCells>
  <phoneticPr fontId="7" type="noConversion"/>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F410A-60C1-4BF2-8F95-2FEA788594C8}">
  <sheetPr codeName="Sheet1">
    <pageSetUpPr fitToPage="1"/>
  </sheetPr>
  <dimension ref="A1:H784"/>
  <sheetViews>
    <sheetView showGridLines="0" tabSelected="1" view="pageBreakPreview" zoomScale="70" zoomScaleNormal="40" zoomScaleSheetLayoutView="70" workbookViewId="0">
      <selection sqref="A1:D2"/>
    </sheetView>
  </sheetViews>
  <sheetFormatPr defaultColWidth="8.625" defaultRowHeight="39.75" customHeight="1"/>
  <cols>
    <col min="1" max="1" width="9.5" style="64" customWidth="1"/>
    <col min="2" max="2" width="11.875" style="60" customWidth="1"/>
    <col min="3" max="3" width="26.125" style="61" customWidth="1"/>
    <col min="4" max="4" width="41" style="60" customWidth="1"/>
    <col min="5" max="7" width="15.625" style="62" customWidth="1"/>
    <col min="8" max="8" width="80.75" style="63" customWidth="1"/>
    <col min="9" max="16384" width="8.625" style="57"/>
  </cols>
  <sheetData>
    <row r="1" spans="1:8" s="53" customFormat="1" ht="39.75" customHeight="1" thickBot="1">
      <c r="A1" s="315" t="s">
        <v>108</v>
      </c>
      <c r="B1" s="316"/>
      <c r="C1" s="316"/>
      <c r="D1" s="317"/>
      <c r="E1" s="313" t="s">
        <v>0</v>
      </c>
      <c r="F1" s="51" t="s">
        <v>40</v>
      </c>
      <c r="G1" s="52">
        <v>0</v>
      </c>
      <c r="H1" s="250"/>
    </row>
    <row r="2" spans="1:8" s="53" customFormat="1" ht="39.75" customHeight="1" thickBot="1">
      <c r="A2" s="318"/>
      <c r="B2" s="319"/>
      <c r="C2" s="319"/>
      <c r="D2" s="320"/>
      <c r="E2" s="314"/>
      <c r="F2" s="51" t="s">
        <v>41</v>
      </c>
      <c r="G2" s="54">
        <v>0</v>
      </c>
      <c r="H2" s="251"/>
    </row>
    <row r="3" spans="1:8" s="56" customFormat="1" ht="39.75" customHeight="1" thickBot="1">
      <c r="A3" s="55" t="s">
        <v>1</v>
      </c>
      <c r="B3" s="246" t="s">
        <v>2</v>
      </c>
      <c r="C3" s="247" t="s">
        <v>3</v>
      </c>
      <c r="D3" s="55" t="s">
        <v>5</v>
      </c>
      <c r="E3" s="248" t="s">
        <v>39</v>
      </c>
      <c r="F3" s="248" t="s">
        <v>110</v>
      </c>
      <c r="G3" s="248" t="s">
        <v>109</v>
      </c>
      <c r="H3" s="249" t="s">
        <v>4</v>
      </c>
    </row>
    <row r="4" spans="1:8" ht="39.75" customHeight="1" thickBot="1">
      <c r="A4" s="258" t="s">
        <v>111</v>
      </c>
      <c r="B4" s="275" t="s">
        <v>8</v>
      </c>
      <c r="C4" s="275" t="s">
        <v>112</v>
      </c>
      <c r="D4" s="245" t="s">
        <v>227</v>
      </c>
      <c r="E4" s="32">
        <f t="shared" ref="E4:E33" si="0">F4*0.65</f>
        <v>16.25</v>
      </c>
      <c r="F4" s="124">
        <v>25</v>
      </c>
      <c r="G4" s="40">
        <f t="shared" ref="G4:G33" si="1">$G$1*E4+$G$2*F4</f>
        <v>0</v>
      </c>
      <c r="H4" s="266" t="s">
        <v>97</v>
      </c>
    </row>
    <row r="5" spans="1:8" ht="39.75" customHeight="1" thickBot="1">
      <c r="A5" s="258"/>
      <c r="B5" s="282" t="s">
        <v>9</v>
      </c>
      <c r="C5" s="282" t="s">
        <v>9</v>
      </c>
      <c r="D5" s="68" t="s">
        <v>13</v>
      </c>
      <c r="E5" s="38">
        <f t="shared" si="0"/>
        <v>6.5000000000000002E-2</v>
      </c>
      <c r="F5" s="89">
        <v>0.1</v>
      </c>
      <c r="G5" s="39">
        <f t="shared" si="1"/>
        <v>0</v>
      </c>
      <c r="H5" s="277" t="s">
        <v>9</v>
      </c>
    </row>
    <row r="6" spans="1:8" ht="39.75" customHeight="1">
      <c r="A6" s="258"/>
      <c r="B6" s="273" t="s">
        <v>10</v>
      </c>
      <c r="C6" s="291" t="s">
        <v>230</v>
      </c>
      <c r="D6" s="91" t="s">
        <v>28</v>
      </c>
      <c r="E6" s="25">
        <f t="shared" si="0"/>
        <v>32.5</v>
      </c>
      <c r="F6" s="94">
        <v>50</v>
      </c>
      <c r="G6" s="42">
        <f t="shared" si="1"/>
        <v>0</v>
      </c>
      <c r="H6" s="263" t="s">
        <v>205</v>
      </c>
    </row>
    <row r="7" spans="1:8" ht="39.75" customHeight="1" thickBot="1">
      <c r="A7" s="258"/>
      <c r="B7" s="274"/>
      <c r="C7" s="292"/>
      <c r="D7" s="92" t="s">
        <v>228</v>
      </c>
      <c r="E7" s="105">
        <f t="shared" ref="E7" si="2">F7*0.65</f>
        <v>3.25</v>
      </c>
      <c r="F7" s="95">
        <v>5</v>
      </c>
      <c r="G7" s="107">
        <f t="shared" ref="G7" si="3">$G$1*E7+$G$2*F7</f>
        <v>0</v>
      </c>
      <c r="H7" s="266"/>
    </row>
    <row r="8" spans="1:8" ht="39.75" customHeight="1" thickBot="1">
      <c r="A8" s="258"/>
      <c r="B8" s="274"/>
      <c r="C8" s="59" t="s">
        <v>103</v>
      </c>
      <c r="D8" s="92" t="s">
        <v>231</v>
      </c>
      <c r="E8" s="110">
        <f t="shared" si="0"/>
        <v>35.75</v>
      </c>
      <c r="F8" s="95">
        <v>55</v>
      </c>
      <c r="G8" s="107">
        <f t="shared" si="1"/>
        <v>0</v>
      </c>
      <c r="H8" s="83" t="s">
        <v>9</v>
      </c>
    </row>
    <row r="9" spans="1:8" ht="39.75" customHeight="1" thickBot="1">
      <c r="A9" s="258"/>
      <c r="B9" s="274"/>
      <c r="C9" s="282" t="s">
        <v>229</v>
      </c>
      <c r="D9" s="97" t="s">
        <v>521</v>
      </c>
      <c r="E9" s="106">
        <f t="shared" si="0"/>
        <v>19.5</v>
      </c>
      <c r="F9" s="94">
        <v>30</v>
      </c>
      <c r="G9" s="40">
        <f t="shared" si="1"/>
        <v>0</v>
      </c>
      <c r="H9" s="263" t="s">
        <v>512</v>
      </c>
    </row>
    <row r="10" spans="1:8" ht="39.75" customHeight="1" thickBot="1">
      <c r="A10" s="258"/>
      <c r="B10" s="274"/>
      <c r="C10" s="282" t="s">
        <v>9</v>
      </c>
      <c r="D10" s="98" t="s">
        <v>54</v>
      </c>
      <c r="E10" s="29">
        <f t="shared" si="0"/>
        <v>9.75</v>
      </c>
      <c r="F10" s="101">
        <v>15</v>
      </c>
      <c r="G10" s="31">
        <f t="shared" si="1"/>
        <v>0</v>
      </c>
      <c r="H10" s="264"/>
    </row>
    <row r="11" spans="1:8" ht="39.75" customHeight="1" thickBot="1">
      <c r="A11" s="258"/>
      <c r="B11" s="274"/>
      <c r="C11" s="282" t="s">
        <v>9</v>
      </c>
      <c r="D11" s="98" t="s">
        <v>51</v>
      </c>
      <c r="E11" s="29">
        <f t="shared" si="0"/>
        <v>6.5</v>
      </c>
      <c r="F11" s="101">
        <v>10</v>
      </c>
      <c r="G11" s="31">
        <f t="shared" si="1"/>
        <v>0</v>
      </c>
      <c r="H11" s="264"/>
    </row>
    <row r="12" spans="1:8" ht="39.75" customHeight="1" thickBot="1">
      <c r="A12" s="258"/>
      <c r="B12" s="274"/>
      <c r="C12" s="282" t="s">
        <v>9</v>
      </c>
      <c r="D12" s="70" t="s">
        <v>52</v>
      </c>
      <c r="E12" s="34">
        <f t="shared" si="0"/>
        <v>6.5</v>
      </c>
      <c r="F12" s="103">
        <v>10</v>
      </c>
      <c r="G12" s="35">
        <f t="shared" si="1"/>
        <v>0</v>
      </c>
      <c r="H12" s="264"/>
    </row>
    <row r="13" spans="1:8" ht="39.75" customHeight="1" thickBot="1">
      <c r="A13" s="258"/>
      <c r="B13" s="274"/>
      <c r="C13" s="282" t="s">
        <v>9</v>
      </c>
      <c r="D13" s="99" t="s">
        <v>89</v>
      </c>
      <c r="E13" s="93">
        <f t="shared" si="0"/>
        <v>6.5</v>
      </c>
      <c r="F13" s="69">
        <v>10</v>
      </c>
      <c r="G13" s="104">
        <f t="shared" si="1"/>
        <v>0</v>
      </c>
      <c r="H13" s="264"/>
    </row>
    <row r="14" spans="1:8" ht="39.75" customHeight="1" thickBot="1">
      <c r="A14" s="258"/>
      <c r="B14" s="274"/>
      <c r="C14" s="282" t="s">
        <v>9</v>
      </c>
      <c r="D14" s="98" t="s">
        <v>98</v>
      </c>
      <c r="E14" s="29">
        <f t="shared" si="0"/>
        <v>3.25</v>
      </c>
      <c r="F14" s="101">
        <v>5</v>
      </c>
      <c r="G14" s="30">
        <f t="shared" si="1"/>
        <v>0</v>
      </c>
      <c r="H14" s="264"/>
    </row>
    <row r="15" spans="1:8" ht="39.75" customHeight="1" thickBot="1">
      <c r="A15" s="258"/>
      <c r="B15" s="274"/>
      <c r="C15" s="282" t="s">
        <v>9</v>
      </c>
      <c r="D15" s="70" t="s">
        <v>61</v>
      </c>
      <c r="E15" s="29">
        <f t="shared" si="0"/>
        <v>1.625</v>
      </c>
      <c r="F15" s="103">
        <v>2.5</v>
      </c>
      <c r="G15" s="30">
        <f t="shared" si="1"/>
        <v>0</v>
      </c>
      <c r="H15" s="266"/>
    </row>
    <row r="16" spans="1:8" ht="39.75" customHeight="1" thickBot="1">
      <c r="A16" s="258"/>
      <c r="B16" s="274"/>
      <c r="C16" s="282" t="s">
        <v>9</v>
      </c>
      <c r="D16" s="92" t="s">
        <v>13</v>
      </c>
      <c r="E16" s="108">
        <f t="shared" si="0"/>
        <v>0.65</v>
      </c>
      <c r="F16" s="89">
        <v>1</v>
      </c>
      <c r="G16" s="43">
        <f t="shared" si="1"/>
        <v>0</v>
      </c>
      <c r="H16" s="111" t="s">
        <v>232</v>
      </c>
    </row>
    <row r="17" spans="1:8" ht="39.75" customHeight="1">
      <c r="A17" s="258"/>
      <c r="B17" s="274"/>
      <c r="C17" s="267" t="s">
        <v>113</v>
      </c>
      <c r="D17" s="91" t="s">
        <v>318</v>
      </c>
      <c r="E17" s="32">
        <f t="shared" si="0"/>
        <v>29.25</v>
      </c>
      <c r="F17" s="94">
        <v>45</v>
      </c>
      <c r="G17" s="109">
        <f t="shared" si="1"/>
        <v>0</v>
      </c>
      <c r="H17" s="272" t="s">
        <v>453</v>
      </c>
    </row>
    <row r="18" spans="1:8" ht="39.75" customHeight="1">
      <c r="A18" s="258"/>
      <c r="B18" s="274"/>
      <c r="C18" s="268"/>
      <c r="D18" s="99" t="s">
        <v>522</v>
      </c>
      <c r="E18" s="29">
        <f t="shared" si="0"/>
        <v>1.9500000000000002</v>
      </c>
      <c r="F18" s="103">
        <v>3</v>
      </c>
      <c r="G18" s="31">
        <f t="shared" si="1"/>
        <v>0</v>
      </c>
      <c r="H18" s="264"/>
    </row>
    <row r="19" spans="1:8" ht="39.75" customHeight="1">
      <c r="A19" s="258"/>
      <c r="B19" s="274"/>
      <c r="C19" s="268"/>
      <c r="D19" s="98" t="s">
        <v>34</v>
      </c>
      <c r="E19" s="29">
        <f t="shared" si="0"/>
        <v>1.3</v>
      </c>
      <c r="F19" s="69">
        <v>2</v>
      </c>
      <c r="G19" s="31">
        <f t="shared" si="1"/>
        <v>0</v>
      </c>
      <c r="H19" s="264"/>
    </row>
    <row r="20" spans="1:8" ht="39.75" customHeight="1">
      <c r="A20" s="258"/>
      <c r="B20" s="274"/>
      <c r="C20" s="268"/>
      <c r="D20" s="70" t="s">
        <v>104</v>
      </c>
      <c r="E20" s="58">
        <f t="shared" si="0"/>
        <v>0.65</v>
      </c>
      <c r="F20" s="116">
        <v>1</v>
      </c>
      <c r="G20" s="30">
        <f t="shared" si="1"/>
        <v>0</v>
      </c>
      <c r="H20" s="264"/>
    </row>
    <row r="21" spans="1:8" ht="39.75" customHeight="1" thickBot="1">
      <c r="A21" s="258"/>
      <c r="B21" s="274"/>
      <c r="C21" s="269"/>
      <c r="D21" s="99" t="s">
        <v>216</v>
      </c>
      <c r="E21" s="32">
        <f t="shared" si="0"/>
        <v>0.26</v>
      </c>
      <c r="F21" s="103">
        <v>0.4</v>
      </c>
      <c r="G21" s="40">
        <f t="shared" si="1"/>
        <v>0</v>
      </c>
      <c r="H21" s="266"/>
    </row>
    <row r="22" spans="1:8" ht="39.75" customHeight="1" thickBot="1">
      <c r="A22" s="258"/>
      <c r="B22" s="274"/>
      <c r="C22" s="282" t="s">
        <v>115</v>
      </c>
      <c r="D22" s="97" t="s">
        <v>91</v>
      </c>
      <c r="E22" s="36">
        <f t="shared" si="0"/>
        <v>22.75</v>
      </c>
      <c r="F22" s="102">
        <v>35</v>
      </c>
      <c r="G22" s="76">
        <f t="shared" si="1"/>
        <v>0</v>
      </c>
      <c r="H22" s="271" t="s">
        <v>390</v>
      </c>
    </row>
    <row r="23" spans="1:8" ht="39.75" customHeight="1" thickBot="1">
      <c r="A23" s="258"/>
      <c r="B23" s="274"/>
      <c r="C23" s="282" t="s">
        <v>9</v>
      </c>
      <c r="D23" s="70" t="s">
        <v>54</v>
      </c>
      <c r="E23" s="29">
        <f t="shared" si="0"/>
        <v>1.3</v>
      </c>
      <c r="F23" s="69">
        <v>2</v>
      </c>
      <c r="G23" s="31">
        <f t="shared" si="1"/>
        <v>0</v>
      </c>
      <c r="H23" s="271" t="s">
        <v>9</v>
      </c>
    </row>
    <row r="24" spans="1:8" ht="39.75" customHeight="1" thickBot="1">
      <c r="A24" s="258"/>
      <c r="B24" s="274"/>
      <c r="C24" s="282" t="s">
        <v>9</v>
      </c>
      <c r="D24" s="98" t="s">
        <v>522</v>
      </c>
      <c r="E24" s="34">
        <f t="shared" si="0"/>
        <v>0.65</v>
      </c>
      <c r="F24" s="101">
        <v>1</v>
      </c>
      <c r="G24" s="35">
        <f t="shared" si="1"/>
        <v>0</v>
      </c>
      <c r="H24" s="271" t="s">
        <v>9</v>
      </c>
    </row>
    <row r="25" spans="1:8" ht="39.75" customHeight="1" thickBot="1">
      <c r="A25" s="258"/>
      <c r="B25" s="274"/>
      <c r="C25" s="282" t="s">
        <v>9</v>
      </c>
      <c r="D25" s="98" t="s">
        <v>18</v>
      </c>
      <c r="E25" s="105">
        <f t="shared" si="0"/>
        <v>0.65</v>
      </c>
      <c r="F25" s="116">
        <v>1</v>
      </c>
      <c r="G25" s="30">
        <f t="shared" si="1"/>
        <v>0</v>
      </c>
      <c r="H25" s="271" t="s">
        <v>9</v>
      </c>
    </row>
    <row r="26" spans="1:8" ht="39.75" customHeight="1" thickBot="1">
      <c r="A26" s="258"/>
      <c r="B26" s="274"/>
      <c r="C26" s="282" t="s">
        <v>9</v>
      </c>
      <c r="D26" s="70" t="s">
        <v>61</v>
      </c>
      <c r="E26" s="72">
        <f t="shared" si="0"/>
        <v>0.32500000000000001</v>
      </c>
      <c r="F26" s="116">
        <v>0.5</v>
      </c>
      <c r="G26" s="41">
        <f t="shared" si="1"/>
        <v>0</v>
      </c>
      <c r="H26" s="271" t="s">
        <v>9</v>
      </c>
    </row>
    <row r="27" spans="1:8" ht="39.75" customHeight="1" thickBot="1">
      <c r="A27" s="258"/>
      <c r="B27" s="274"/>
      <c r="C27" s="282" t="s">
        <v>9</v>
      </c>
      <c r="D27" s="99" t="s">
        <v>12</v>
      </c>
      <c r="E27" s="93">
        <f t="shared" si="0"/>
        <v>0.32500000000000001</v>
      </c>
      <c r="F27" s="116">
        <v>0.5</v>
      </c>
      <c r="G27" s="30">
        <f t="shared" si="1"/>
        <v>0</v>
      </c>
      <c r="H27" s="271" t="s">
        <v>9</v>
      </c>
    </row>
    <row r="28" spans="1:8" ht="39.75" customHeight="1" thickBot="1">
      <c r="A28" s="258"/>
      <c r="B28" s="274"/>
      <c r="C28" s="282" t="s">
        <v>9</v>
      </c>
      <c r="D28" s="92" t="s">
        <v>13</v>
      </c>
      <c r="E28" s="23">
        <f t="shared" si="0"/>
        <v>6.5000000000000002E-2</v>
      </c>
      <c r="F28" s="100">
        <v>0.1</v>
      </c>
      <c r="G28" s="27">
        <f t="shared" si="1"/>
        <v>0</v>
      </c>
      <c r="H28" s="271" t="s">
        <v>9</v>
      </c>
    </row>
    <row r="29" spans="1:8" ht="39.75" customHeight="1" thickBot="1">
      <c r="A29" s="258"/>
      <c r="B29" s="275"/>
      <c r="C29" s="243" t="s">
        <v>19</v>
      </c>
      <c r="D29" s="85" t="s">
        <v>65</v>
      </c>
      <c r="E29" s="112">
        <f t="shared" si="0"/>
        <v>13</v>
      </c>
      <c r="F29" s="86">
        <v>20</v>
      </c>
      <c r="G29" s="113">
        <f t="shared" si="1"/>
        <v>0</v>
      </c>
      <c r="H29" s="237"/>
    </row>
    <row r="30" spans="1:8" ht="39.75" customHeight="1" thickBot="1">
      <c r="A30" s="258"/>
      <c r="B30" s="282" t="s">
        <v>11</v>
      </c>
      <c r="C30" s="243" t="s">
        <v>15</v>
      </c>
      <c r="D30" s="85" t="s">
        <v>15</v>
      </c>
      <c r="E30" s="112">
        <f t="shared" si="0"/>
        <v>130</v>
      </c>
      <c r="F30" s="86">
        <v>200</v>
      </c>
      <c r="G30" s="41">
        <f t="shared" si="1"/>
        <v>0</v>
      </c>
      <c r="H30" s="237"/>
    </row>
    <row r="31" spans="1:8" ht="39.75" customHeight="1" thickBot="1">
      <c r="A31" s="259"/>
      <c r="B31" s="282" t="s">
        <v>9</v>
      </c>
      <c r="C31" s="243" t="s">
        <v>17</v>
      </c>
      <c r="D31" s="87" t="s">
        <v>361</v>
      </c>
      <c r="E31" s="112">
        <f t="shared" si="0"/>
        <v>32.5</v>
      </c>
      <c r="F31" s="88">
        <v>50</v>
      </c>
      <c r="G31" s="113">
        <f t="shared" si="1"/>
        <v>0</v>
      </c>
      <c r="H31" s="242"/>
    </row>
    <row r="32" spans="1:8" ht="39.75" customHeight="1" thickBot="1">
      <c r="A32" s="283" t="s">
        <v>116</v>
      </c>
      <c r="B32" s="275" t="s">
        <v>8</v>
      </c>
      <c r="C32" s="275" t="s">
        <v>86</v>
      </c>
      <c r="D32" s="119" t="s">
        <v>28</v>
      </c>
      <c r="E32" s="32">
        <f t="shared" si="0"/>
        <v>13</v>
      </c>
      <c r="F32" s="124">
        <v>20</v>
      </c>
      <c r="G32" s="33">
        <f t="shared" si="1"/>
        <v>0</v>
      </c>
      <c r="H32" s="270" t="s">
        <v>83</v>
      </c>
    </row>
    <row r="33" spans="1:8" ht="39.75" customHeight="1" thickBot="1">
      <c r="A33" s="258"/>
      <c r="B33" s="282" t="s">
        <v>9</v>
      </c>
      <c r="C33" s="282" t="s">
        <v>9</v>
      </c>
      <c r="D33" s="70" t="s">
        <v>95</v>
      </c>
      <c r="E33" s="29">
        <f t="shared" si="0"/>
        <v>1.9500000000000002</v>
      </c>
      <c r="F33" s="69">
        <v>3</v>
      </c>
      <c r="G33" s="31">
        <f t="shared" si="1"/>
        <v>0</v>
      </c>
      <c r="H33" s="271" t="s">
        <v>9</v>
      </c>
    </row>
    <row r="34" spans="1:8" ht="39.75" customHeight="1" thickBot="1">
      <c r="A34" s="258"/>
      <c r="B34" s="282" t="s">
        <v>9</v>
      </c>
      <c r="C34" s="282" t="s">
        <v>9</v>
      </c>
      <c r="D34" s="92" t="s">
        <v>13</v>
      </c>
      <c r="E34" s="34">
        <f t="shared" ref="E34:E47" si="4">F34*0.65</f>
        <v>6.5000000000000002E-2</v>
      </c>
      <c r="F34" s="100">
        <v>0.1</v>
      </c>
      <c r="G34" s="35">
        <f t="shared" ref="G34:G52" si="5">$G$1*E34+$G$2*F34</f>
        <v>0</v>
      </c>
      <c r="H34" s="271" t="s">
        <v>9</v>
      </c>
    </row>
    <row r="35" spans="1:8" ht="39.75" customHeight="1" thickBot="1">
      <c r="A35" s="258"/>
      <c r="B35" s="273" t="s">
        <v>10</v>
      </c>
      <c r="C35" s="243" t="s">
        <v>14</v>
      </c>
      <c r="D35" s="85" t="s">
        <v>28</v>
      </c>
      <c r="E35" s="112">
        <f t="shared" si="4"/>
        <v>35.75</v>
      </c>
      <c r="F35" s="86">
        <v>55</v>
      </c>
      <c r="G35" s="113">
        <f t="shared" si="5"/>
        <v>0</v>
      </c>
      <c r="H35" s="237"/>
    </row>
    <row r="36" spans="1:8" ht="39.75" customHeight="1">
      <c r="A36" s="258"/>
      <c r="B36" s="274"/>
      <c r="C36" s="267" t="s">
        <v>235</v>
      </c>
      <c r="D36" s="97" t="s">
        <v>233</v>
      </c>
      <c r="E36" s="22">
        <f t="shared" si="4"/>
        <v>6.5</v>
      </c>
      <c r="F36" s="102">
        <v>10</v>
      </c>
      <c r="G36" s="42">
        <f t="shared" si="5"/>
        <v>0</v>
      </c>
      <c r="H36" s="263" t="s">
        <v>483</v>
      </c>
    </row>
    <row r="37" spans="1:8" ht="39.75" customHeight="1">
      <c r="A37" s="258"/>
      <c r="B37" s="274"/>
      <c r="C37" s="268"/>
      <c r="D37" s="70" t="s">
        <v>303</v>
      </c>
      <c r="E37" s="58">
        <f t="shared" si="4"/>
        <v>1.3</v>
      </c>
      <c r="F37" s="116">
        <v>2</v>
      </c>
      <c r="G37" s="30">
        <f t="shared" si="5"/>
        <v>0</v>
      </c>
      <c r="H37" s="264"/>
    </row>
    <row r="38" spans="1:8" ht="39.75" customHeight="1">
      <c r="A38" s="258"/>
      <c r="B38" s="274"/>
      <c r="C38" s="268"/>
      <c r="D38" s="98" t="s">
        <v>62</v>
      </c>
      <c r="E38" s="29">
        <f t="shared" si="4"/>
        <v>0.65</v>
      </c>
      <c r="F38" s="69">
        <v>1</v>
      </c>
      <c r="G38" s="31">
        <f t="shared" si="5"/>
        <v>0</v>
      </c>
      <c r="H38" s="264"/>
    </row>
    <row r="39" spans="1:8" ht="39.75" customHeight="1" thickBot="1">
      <c r="A39" s="258"/>
      <c r="B39" s="274"/>
      <c r="C39" s="268"/>
      <c r="D39" s="70" t="s">
        <v>522</v>
      </c>
      <c r="E39" s="72">
        <f t="shared" ref="E39" si="6">F39*0.65</f>
        <v>0.32500000000000001</v>
      </c>
      <c r="F39" s="117">
        <v>0.5</v>
      </c>
      <c r="G39" s="35">
        <f t="shared" ref="G39" si="7">$G$1*E39+$G$2*F39</f>
        <v>0</v>
      </c>
      <c r="H39" s="265"/>
    </row>
    <row r="40" spans="1:8" ht="39.75" customHeight="1" thickBot="1">
      <c r="A40" s="258"/>
      <c r="B40" s="274"/>
      <c r="C40" s="268"/>
      <c r="D40" s="220" t="s">
        <v>234</v>
      </c>
      <c r="E40" s="72">
        <f t="shared" si="4"/>
        <v>0.13</v>
      </c>
      <c r="F40" s="117">
        <v>0.2</v>
      </c>
      <c r="G40" s="35">
        <f t="shared" si="5"/>
        <v>0</v>
      </c>
      <c r="H40" s="180" t="s">
        <v>232</v>
      </c>
    </row>
    <row r="41" spans="1:8" ht="39.75" customHeight="1" thickBot="1">
      <c r="A41" s="258"/>
      <c r="B41" s="274"/>
      <c r="C41" s="282" t="s">
        <v>85</v>
      </c>
      <c r="D41" s="158" t="s">
        <v>484</v>
      </c>
      <c r="E41" s="36">
        <f t="shared" si="4"/>
        <v>22.75</v>
      </c>
      <c r="F41" s="181">
        <v>35</v>
      </c>
      <c r="G41" s="109">
        <f t="shared" si="5"/>
        <v>0</v>
      </c>
      <c r="H41" s="288" t="s">
        <v>454</v>
      </c>
    </row>
    <row r="42" spans="1:8" ht="39.75" customHeight="1" thickBot="1">
      <c r="A42" s="258"/>
      <c r="B42" s="274"/>
      <c r="C42" s="282" t="s">
        <v>9</v>
      </c>
      <c r="D42" s="98" t="s">
        <v>52</v>
      </c>
      <c r="E42" s="29">
        <f t="shared" si="4"/>
        <v>6.5</v>
      </c>
      <c r="F42" s="103">
        <v>10</v>
      </c>
      <c r="G42" s="31">
        <f t="shared" si="5"/>
        <v>0</v>
      </c>
      <c r="H42" s="271"/>
    </row>
    <row r="43" spans="1:8" ht="39.75" customHeight="1" thickBot="1">
      <c r="A43" s="258"/>
      <c r="B43" s="274"/>
      <c r="C43" s="282" t="s">
        <v>9</v>
      </c>
      <c r="D43" s="98" t="s">
        <v>51</v>
      </c>
      <c r="E43" s="93">
        <f t="shared" si="4"/>
        <v>3.25</v>
      </c>
      <c r="F43" s="69">
        <v>5</v>
      </c>
      <c r="G43" s="104">
        <f t="shared" si="5"/>
        <v>0</v>
      </c>
      <c r="H43" s="271"/>
    </row>
    <row r="44" spans="1:8" ht="39.75" customHeight="1" thickBot="1">
      <c r="A44" s="258"/>
      <c r="B44" s="274"/>
      <c r="C44" s="282" t="s">
        <v>9</v>
      </c>
      <c r="D44" s="98" t="s">
        <v>522</v>
      </c>
      <c r="E44" s="32">
        <f t="shared" si="4"/>
        <v>1.9500000000000002</v>
      </c>
      <c r="F44" s="103">
        <v>3</v>
      </c>
      <c r="G44" s="40">
        <f t="shared" si="5"/>
        <v>0</v>
      </c>
      <c r="H44" s="271"/>
    </row>
    <row r="45" spans="1:8" ht="39.75" customHeight="1" thickBot="1">
      <c r="A45" s="258"/>
      <c r="B45" s="274"/>
      <c r="C45" s="282" t="s">
        <v>9</v>
      </c>
      <c r="D45" s="70" t="s">
        <v>54</v>
      </c>
      <c r="E45" s="29">
        <f t="shared" si="4"/>
        <v>1.9500000000000002</v>
      </c>
      <c r="F45" s="103">
        <v>3</v>
      </c>
      <c r="G45" s="31">
        <f t="shared" si="5"/>
        <v>0</v>
      </c>
      <c r="H45" s="271"/>
    </row>
    <row r="46" spans="1:8" ht="39.75" customHeight="1" thickBot="1">
      <c r="A46" s="258"/>
      <c r="B46" s="274"/>
      <c r="C46" s="282" t="s">
        <v>9</v>
      </c>
      <c r="D46" s="99" t="s">
        <v>412</v>
      </c>
      <c r="E46" s="29">
        <f t="shared" si="4"/>
        <v>1.3</v>
      </c>
      <c r="F46" s="69">
        <v>2</v>
      </c>
      <c r="G46" s="31">
        <f t="shared" si="5"/>
        <v>0</v>
      </c>
      <c r="H46" s="271"/>
    </row>
    <row r="47" spans="1:8" ht="39.75" customHeight="1" thickBot="1">
      <c r="A47" s="258"/>
      <c r="B47" s="274"/>
      <c r="C47" s="282" t="s">
        <v>9</v>
      </c>
      <c r="D47" s="98" t="s">
        <v>18</v>
      </c>
      <c r="E47" s="29">
        <f t="shared" si="4"/>
        <v>1.3</v>
      </c>
      <c r="F47" s="103">
        <v>2</v>
      </c>
      <c r="G47" s="31">
        <f t="shared" si="5"/>
        <v>0</v>
      </c>
      <c r="H47" s="271"/>
    </row>
    <row r="48" spans="1:8" ht="39.75" customHeight="1" thickBot="1">
      <c r="A48" s="258"/>
      <c r="B48" s="274"/>
      <c r="C48" s="282" t="s">
        <v>9</v>
      </c>
      <c r="D48" s="98" t="s">
        <v>61</v>
      </c>
      <c r="E48" s="29">
        <f t="shared" ref="E48:E107" si="8">F48*0.65</f>
        <v>0.65</v>
      </c>
      <c r="F48" s="103">
        <v>1</v>
      </c>
      <c r="G48" s="30">
        <f t="shared" si="5"/>
        <v>0</v>
      </c>
      <c r="H48" s="271"/>
    </row>
    <row r="49" spans="1:8" ht="39.75" customHeight="1" thickBot="1">
      <c r="A49" s="258"/>
      <c r="B49" s="274"/>
      <c r="C49" s="282" t="s">
        <v>9</v>
      </c>
      <c r="D49" s="70" t="s">
        <v>34</v>
      </c>
      <c r="E49" s="29">
        <f t="shared" si="8"/>
        <v>0.65</v>
      </c>
      <c r="F49" s="69">
        <v>1</v>
      </c>
      <c r="G49" s="30">
        <f t="shared" si="5"/>
        <v>0</v>
      </c>
      <c r="H49" s="271"/>
    </row>
    <row r="50" spans="1:8" ht="39.75" customHeight="1" thickBot="1">
      <c r="A50" s="258"/>
      <c r="B50" s="274"/>
      <c r="C50" s="282" t="s">
        <v>9</v>
      </c>
      <c r="D50" s="99" t="s">
        <v>12</v>
      </c>
      <c r="E50" s="29">
        <f t="shared" si="8"/>
        <v>0.32500000000000001</v>
      </c>
      <c r="F50" s="103">
        <v>0.5</v>
      </c>
      <c r="G50" s="30">
        <f t="shared" si="5"/>
        <v>0</v>
      </c>
      <c r="H50" s="271"/>
    </row>
    <row r="51" spans="1:8" ht="39.75" customHeight="1" thickBot="1">
      <c r="A51" s="258"/>
      <c r="B51" s="274"/>
      <c r="C51" s="282" t="s">
        <v>9</v>
      </c>
      <c r="D51" s="151" t="s">
        <v>46</v>
      </c>
      <c r="E51" s="38">
        <f t="shared" si="8"/>
        <v>0.32500000000000001</v>
      </c>
      <c r="F51" s="130">
        <v>0.5</v>
      </c>
      <c r="G51" s="107">
        <f t="shared" si="5"/>
        <v>0</v>
      </c>
      <c r="H51" s="278"/>
    </row>
    <row r="52" spans="1:8" ht="39.75" customHeight="1" thickBot="1">
      <c r="A52" s="258"/>
      <c r="B52" s="274"/>
      <c r="C52" s="275" t="s">
        <v>117</v>
      </c>
      <c r="D52" s="70" t="s">
        <v>100</v>
      </c>
      <c r="E52" s="32">
        <f t="shared" si="8"/>
        <v>22.75</v>
      </c>
      <c r="F52" s="69">
        <v>35</v>
      </c>
      <c r="G52" s="40">
        <f t="shared" si="5"/>
        <v>0</v>
      </c>
      <c r="H52" s="270" t="s">
        <v>455</v>
      </c>
    </row>
    <row r="53" spans="1:8" ht="39.75" customHeight="1" thickBot="1">
      <c r="A53" s="258"/>
      <c r="B53" s="274"/>
      <c r="C53" s="282" t="s">
        <v>9</v>
      </c>
      <c r="D53" s="99" t="s">
        <v>522</v>
      </c>
      <c r="E53" s="29">
        <f t="shared" si="8"/>
        <v>0.65</v>
      </c>
      <c r="F53" s="103">
        <v>1</v>
      </c>
      <c r="G53" s="31">
        <f t="shared" ref="G53:G109" si="9">$G$1*E53+$G$2*F53</f>
        <v>0</v>
      </c>
      <c r="H53" s="271" t="s">
        <v>9</v>
      </c>
    </row>
    <row r="54" spans="1:8" ht="39.75" customHeight="1" thickBot="1">
      <c r="A54" s="258"/>
      <c r="B54" s="274"/>
      <c r="C54" s="282" t="s">
        <v>9</v>
      </c>
      <c r="D54" s="98" t="s">
        <v>104</v>
      </c>
      <c r="E54" s="29">
        <f t="shared" si="8"/>
        <v>0.32500000000000001</v>
      </c>
      <c r="F54" s="103">
        <v>0.5</v>
      </c>
      <c r="G54" s="31">
        <f t="shared" si="9"/>
        <v>0</v>
      </c>
      <c r="H54" s="271" t="s">
        <v>9</v>
      </c>
    </row>
    <row r="55" spans="1:8" ht="39.75" customHeight="1" thickBot="1">
      <c r="A55" s="258"/>
      <c r="B55" s="274"/>
      <c r="C55" s="282" t="s">
        <v>9</v>
      </c>
      <c r="D55" s="98" t="s">
        <v>12</v>
      </c>
      <c r="E55" s="29">
        <f t="shared" ref="E55:E66" si="10">F55*0.65</f>
        <v>0.32500000000000001</v>
      </c>
      <c r="F55" s="103">
        <v>0.5</v>
      </c>
      <c r="G55" s="31">
        <f t="shared" ref="G55:G66" si="11">$G$1*E55+$G$2*F55</f>
        <v>0</v>
      </c>
      <c r="H55" s="271" t="s">
        <v>9</v>
      </c>
    </row>
    <row r="56" spans="1:8" ht="39.75" customHeight="1" thickBot="1">
      <c r="A56" s="258"/>
      <c r="B56" s="274"/>
      <c r="C56" s="282" t="s">
        <v>9</v>
      </c>
      <c r="D56" s="96" t="s">
        <v>46</v>
      </c>
      <c r="E56" s="34">
        <f t="shared" si="10"/>
        <v>0.32500000000000001</v>
      </c>
      <c r="F56" s="100">
        <v>0.5</v>
      </c>
      <c r="G56" s="35">
        <f t="shared" si="11"/>
        <v>0</v>
      </c>
      <c r="H56" s="271" t="s">
        <v>9</v>
      </c>
    </row>
    <row r="57" spans="1:8" ht="39.75" customHeight="1" thickBot="1">
      <c r="A57" s="258"/>
      <c r="B57" s="275"/>
      <c r="C57" s="243" t="s">
        <v>19</v>
      </c>
      <c r="D57" s="85" t="s">
        <v>65</v>
      </c>
      <c r="E57" s="112">
        <f t="shared" si="10"/>
        <v>13</v>
      </c>
      <c r="F57" s="86">
        <v>20</v>
      </c>
      <c r="G57" s="113">
        <f t="shared" si="11"/>
        <v>0</v>
      </c>
      <c r="H57" s="237"/>
    </row>
    <row r="58" spans="1:8" ht="39.75" customHeight="1" thickBot="1">
      <c r="A58" s="258"/>
      <c r="B58" s="282" t="s">
        <v>11</v>
      </c>
      <c r="C58" s="243" t="s">
        <v>15</v>
      </c>
      <c r="D58" s="85" t="s">
        <v>15</v>
      </c>
      <c r="E58" s="22">
        <f t="shared" si="10"/>
        <v>130</v>
      </c>
      <c r="F58" s="86">
        <v>200</v>
      </c>
      <c r="G58" s="42">
        <f t="shared" si="11"/>
        <v>0</v>
      </c>
      <c r="H58" s="237"/>
    </row>
    <row r="59" spans="1:8" ht="39.75" customHeight="1" thickBot="1">
      <c r="A59" s="258"/>
      <c r="B59" s="273" t="s">
        <v>9</v>
      </c>
      <c r="C59" s="238" t="s">
        <v>236</v>
      </c>
      <c r="D59" s="91" t="s">
        <v>236</v>
      </c>
      <c r="E59" s="153">
        <f t="shared" si="10"/>
        <v>19.5</v>
      </c>
      <c r="F59" s="94">
        <v>30</v>
      </c>
      <c r="G59" s="114">
        <f t="shared" si="11"/>
        <v>0</v>
      </c>
      <c r="H59" s="233" t="s">
        <v>247</v>
      </c>
    </row>
    <row r="60" spans="1:8" ht="39.75" customHeight="1" thickBot="1">
      <c r="A60" s="289" t="s">
        <v>118</v>
      </c>
      <c r="B60" s="282" t="s">
        <v>8</v>
      </c>
      <c r="C60" s="282" t="s">
        <v>119</v>
      </c>
      <c r="D60" s="158" t="s">
        <v>28</v>
      </c>
      <c r="E60" s="73">
        <f t="shared" si="10"/>
        <v>13</v>
      </c>
      <c r="F60" s="186">
        <v>20</v>
      </c>
      <c r="G60" s="37">
        <f t="shared" si="11"/>
        <v>0</v>
      </c>
      <c r="H60" s="288" t="s">
        <v>456</v>
      </c>
    </row>
    <row r="61" spans="1:8" ht="39.75" customHeight="1" thickBot="1">
      <c r="A61" s="280" t="s">
        <v>9</v>
      </c>
      <c r="B61" s="282" t="s">
        <v>9</v>
      </c>
      <c r="C61" s="282" t="s">
        <v>9</v>
      </c>
      <c r="D61" s="98" t="s">
        <v>522</v>
      </c>
      <c r="E61" s="29">
        <f t="shared" ref="E61:E63" si="12">F61*0.65</f>
        <v>0.65</v>
      </c>
      <c r="F61" s="69">
        <v>1</v>
      </c>
      <c r="G61" s="31">
        <f t="shared" ref="G61:G63" si="13">$G$1*E61+$G$2*F61</f>
        <v>0</v>
      </c>
      <c r="H61" s="271" t="s">
        <v>9</v>
      </c>
    </row>
    <row r="62" spans="1:8" ht="39.75" customHeight="1" thickBot="1">
      <c r="A62" s="280" t="s">
        <v>9</v>
      </c>
      <c r="B62" s="282" t="s">
        <v>9</v>
      </c>
      <c r="C62" s="282" t="s">
        <v>9</v>
      </c>
      <c r="D62" s="99" t="s">
        <v>238</v>
      </c>
      <c r="E62" s="29">
        <f t="shared" si="12"/>
        <v>0.65</v>
      </c>
      <c r="F62" s="103">
        <v>1</v>
      </c>
      <c r="G62" s="31">
        <f t="shared" si="13"/>
        <v>0</v>
      </c>
      <c r="H62" s="271" t="s">
        <v>9</v>
      </c>
    </row>
    <row r="63" spans="1:8" ht="39.75" customHeight="1" thickBot="1">
      <c r="A63" s="280" t="s">
        <v>9</v>
      </c>
      <c r="B63" s="282" t="s">
        <v>9</v>
      </c>
      <c r="C63" s="282" t="s">
        <v>9</v>
      </c>
      <c r="D63" s="120" t="s">
        <v>12</v>
      </c>
      <c r="E63" s="115">
        <f t="shared" si="12"/>
        <v>0.32500000000000001</v>
      </c>
      <c r="F63" s="121">
        <v>0.5</v>
      </c>
      <c r="G63" s="118">
        <f t="shared" si="13"/>
        <v>0</v>
      </c>
      <c r="H63" s="271" t="s">
        <v>9</v>
      </c>
    </row>
    <row r="64" spans="1:8" ht="39.75" customHeight="1" thickBot="1">
      <c r="A64" s="280" t="s">
        <v>9</v>
      </c>
      <c r="B64" s="282" t="s">
        <v>10</v>
      </c>
      <c r="C64" s="243" t="s">
        <v>14</v>
      </c>
      <c r="D64" s="85" t="s">
        <v>28</v>
      </c>
      <c r="E64" s="32">
        <f t="shared" ref="E64" si="14">F64*0.65</f>
        <v>35.75</v>
      </c>
      <c r="F64" s="86">
        <v>55</v>
      </c>
      <c r="G64" s="40">
        <f t="shared" ref="G64" si="15">$G$1*E64+$G$2*F64</f>
        <v>0</v>
      </c>
      <c r="H64" s="237"/>
    </row>
    <row r="65" spans="1:8" ht="39.75" customHeight="1" thickBot="1">
      <c r="A65" s="280" t="s">
        <v>9</v>
      </c>
      <c r="B65" s="282" t="s">
        <v>9</v>
      </c>
      <c r="C65" s="282" t="s">
        <v>120</v>
      </c>
      <c r="D65" s="97" t="s">
        <v>239</v>
      </c>
      <c r="E65" s="22">
        <f t="shared" si="10"/>
        <v>13</v>
      </c>
      <c r="F65" s="94">
        <v>20</v>
      </c>
      <c r="G65" s="109">
        <f t="shared" si="11"/>
        <v>0</v>
      </c>
      <c r="H65" s="263" t="s">
        <v>240</v>
      </c>
    </row>
    <row r="66" spans="1:8" ht="39.75" customHeight="1" thickBot="1">
      <c r="A66" s="280" t="s">
        <v>9</v>
      </c>
      <c r="B66" s="282" t="s">
        <v>9</v>
      </c>
      <c r="C66" s="282" t="s">
        <v>9</v>
      </c>
      <c r="D66" s="119" t="s">
        <v>35</v>
      </c>
      <c r="E66" s="29">
        <f t="shared" si="10"/>
        <v>1.9500000000000002</v>
      </c>
      <c r="F66" s="103">
        <v>3</v>
      </c>
      <c r="G66" s="40">
        <f t="shared" si="11"/>
        <v>0</v>
      </c>
      <c r="H66" s="264"/>
    </row>
    <row r="67" spans="1:8" ht="39.75" customHeight="1" thickBot="1">
      <c r="A67" s="280" t="s">
        <v>9</v>
      </c>
      <c r="B67" s="282" t="s">
        <v>9</v>
      </c>
      <c r="C67" s="282" t="s">
        <v>9</v>
      </c>
      <c r="D67" s="98" t="s">
        <v>303</v>
      </c>
      <c r="E67" s="29">
        <f t="shared" si="8"/>
        <v>1.3</v>
      </c>
      <c r="F67" s="69">
        <v>2</v>
      </c>
      <c r="G67" s="30">
        <f t="shared" si="9"/>
        <v>0</v>
      </c>
      <c r="H67" s="264"/>
    </row>
    <row r="68" spans="1:8" ht="39.75" customHeight="1" thickBot="1">
      <c r="A68" s="280" t="s">
        <v>9</v>
      </c>
      <c r="B68" s="282" t="s">
        <v>9</v>
      </c>
      <c r="C68" s="282" t="s">
        <v>9</v>
      </c>
      <c r="D68" s="70" t="s">
        <v>258</v>
      </c>
      <c r="E68" s="29">
        <f t="shared" si="8"/>
        <v>0.65</v>
      </c>
      <c r="F68" s="103">
        <v>1</v>
      </c>
      <c r="G68" s="31">
        <f t="shared" si="9"/>
        <v>0</v>
      </c>
      <c r="H68" s="264"/>
    </row>
    <row r="69" spans="1:8" ht="39.75" customHeight="1" thickBot="1">
      <c r="A69" s="280" t="s">
        <v>9</v>
      </c>
      <c r="B69" s="282" t="s">
        <v>9</v>
      </c>
      <c r="C69" s="282" t="s">
        <v>9</v>
      </c>
      <c r="D69" s="98" t="s">
        <v>61</v>
      </c>
      <c r="E69" s="29">
        <f t="shared" si="8"/>
        <v>0.32500000000000001</v>
      </c>
      <c r="F69" s="103">
        <v>0.5</v>
      </c>
      <c r="G69" s="31">
        <f t="shared" si="9"/>
        <v>0</v>
      </c>
      <c r="H69" s="265"/>
    </row>
    <row r="70" spans="1:8" ht="39.75" customHeight="1" thickBot="1">
      <c r="A70" s="280" t="s">
        <v>9</v>
      </c>
      <c r="B70" s="282" t="s">
        <v>9</v>
      </c>
      <c r="C70" s="282" t="s">
        <v>9</v>
      </c>
      <c r="D70" s="96" t="s">
        <v>234</v>
      </c>
      <c r="E70" s="34">
        <f t="shared" si="8"/>
        <v>0.13</v>
      </c>
      <c r="F70" s="89">
        <v>0.2</v>
      </c>
      <c r="G70" s="35">
        <f t="shared" si="9"/>
        <v>0</v>
      </c>
      <c r="H70" s="180" t="s">
        <v>232</v>
      </c>
    </row>
    <row r="71" spans="1:8" ht="39.75" customHeight="1" thickBot="1">
      <c r="A71" s="280" t="s">
        <v>9</v>
      </c>
      <c r="B71" s="282" t="s">
        <v>9</v>
      </c>
      <c r="C71" s="282" t="s">
        <v>237</v>
      </c>
      <c r="D71" s="91" t="s">
        <v>241</v>
      </c>
      <c r="E71" s="73">
        <f t="shared" si="8"/>
        <v>39</v>
      </c>
      <c r="F71" s="94">
        <v>60</v>
      </c>
      <c r="G71" s="109">
        <f t="shared" si="9"/>
        <v>0</v>
      </c>
      <c r="H71" s="271" t="s">
        <v>457</v>
      </c>
    </row>
    <row r="72" spans="1:8" ht="39.75" customHeight="1" thickBot="1">
      <c r="A72" s="280" t="s">
        <v>9</v>
      </c>
      <c r="B72" s="282" t="s">
        <v>9</v>
      </c>
      <c r="C72" s="282" t="s">
        <v>9</v>
      </c>
      <c r="D72" s="98" t="s">
        <v>522</v>
      </c>
      <c r="E72" s="29">
        <f t="shared" si="8"/>
        <v>0.65</v>
      </c>
      <c r="F72" s="103">
        <v>1</v>
      </c>
      <c r="G72" s="31">
        <f t="shared" si="9"/>
        <v>0</v>
      </c>
      <c r="H72" s="271" t="s">
        <v>9</v>
      </c>
    </row>
    <row r="73" spans="1:8" ht="39.75" customHeight="1" thickBot="1">
      <c r="A73" s="280" t="s">
        <v>9</v>
      </c>
      <c r="B73" s="282" t="s">
        <v>9</v>
      </c>
      <c r="C73" s="282" t="s">
        <v>9</v>
      </c>
      <c r="D73" s="96" t="s">
        <v>12</v>
      </c>
      <c r="E73" s="34">
        <f t="shared" ref="E73:E74" si="16">F73*0.65</f>
        <v>0.65</v>
      </c>
      <c r="F73" s="100">
        <v>1</v>
      </c>
      <c r="G73" s="35">
        <f t="shared" ref="G73:G74" si="17">$G$1*E73+$G$2*F73</f>
        <v>0</v>
      </c>
      <c r="H73" s="271" t="s">
        <v>9</v>
      </c>
    </row>
    <row r="74" spans="1:8" ht="39.75" customHeight="1" thickBot="1">
      <c r="A74" s="280" t="s">
        <v>9</v>
      </c>
      <c r="B74" s="282" t="s">
        <v>9</v>
      </c>
      <c r="C74" s="282" t="s">
        <v>121</v>
      </c>
      <c r="D74" s="91" t="s">
        <v>16</v>
      </c>
      <c r="E74" s="22">
        <f t="shared" si="16"/>
        <v>19.5</v>
      </c>
      <c r="F74" s="94">
        <v>30</v>
      </c>
      <c r="G74" s="42">
        <f t="shared" si="17"/>
        <v>0</v>
      </c>
      <c r="H74" s="271" t="s">
        <v>485</v>
      </c>
    </row>
    <row r="75" spans="1:8" ht="39.75" customHeight="1" thickBot="1">
      <c r="A75" s="280" t="s">
        <v>9</v>
      </c>
      <c r="B75" s="282" t="s">
        <v>9</v>
      </c>
      <c r="C75" s="282" t="s">
        <v>9</v>
      </c>
      <c r="D75" s="98" t="s">
        <v>342</v>
      </c>
      <c r="E75" s="93">
        <f t="shared" si="8"/>
        <v>6.5</v>
      </c>
      <c r="F75" s="65">
        <v>10</v>
      </c>
      <c r="G75" s="104">
        <f t="shared" si="9"/>
        <v>0</v>
      </c>
      <c r="H75" s="271" t="s">
        <v>9</v>
      </c>
    </row>
    <row r="76" spans="1:8" ht="39.75" customHeight="1" thickBot="1">
      <c r="A76" s="280" t="s">
        <v>9</v>
      </c>
      <c r="B76" s="282" t="s">
        <v>9</v>
      </c>
      <c r="C76" s="282" t="s">
        <v>9</v>
      </c>
      <c r="D76" s="99" t="s">
        <v>12</v>
      </c>
      <c r="E76" s="29">
        <f t="shared" si="8"/>
        <v>0.65</v>
      </c>
      <c r="F76" s="103">
        <v>1</v>
      </c>
      <c r="G76" s="31">
        <f t="shared" si="9"/>
        <v>0</v>
      </c>
      <c r="H76" s="271" t="s">
        <v>9</v>
      </c>
    </row>
    <row r="77" spans="1:8" ht="39.75" customHeight="1" thickBot="1">
      <c r="A77" s="280" t="s">
        <v>9</v>
      </c>
      <c r="B77" s="282" t="s">
        <v>9</v>
      </c>
      <c r="C77" s="282" t="s">
        <v>9</v>
      </c>
      <c r="D77" s="98" t="s">
        <v>46</v>
      </c>
      <c r="E77" s="34">
        <f t="shared" si="8"/>
        <v>0.19500000000000001</v>
      </c>
      <c r="F77" s="103">
        <v>0.3</v>
      </c>
      <c r="G77" s="35">
        <f t="shared" si="9"/>
        <v>0</v>
      </c>
      <c r="H77" s="271" t="s">
        <v>9</v>
      </c>
    </row>
    <row r="78" spans="1:8" ht="39.75" customHeight="1" thickBot="1">
      <c r="A78" s="280" t="s">
        <v>9</v>
      </c>
      <c r="B78" s="282" t="s">
        <v>9</v>
      </c>
      <c r="C78" s="282" t="s">
        <v>9</v>
      </c>
      <c r="D78" s="96" t="s">
        <v>13</v>
      </c>
      <c r="E78" s="115">
        <f t="shared" si="8"/>
        <v>6.5000000000000002E-2</v>
      </c>
      <c r="F78" s="89">
        <v>0.1</v>
      </c>
      <c r="G78" s="118">
        <f t="shared" si="9"/>
        <v>0</v>
      </c>
      <c r="H78" s="271" t="s">
        <v>9</v>
      </c>
    </row>
    <row r="79" spans="1:8" ht="39.75" customHeight="1" thickBot="1">
      <c r="A79" s="280" t="s">
        <v>9</v>
      </c>
      <c r="B79" s="282" t="s">
        <v>9</v>
      </c>
      <c r="C79" s="243" t="s">
        <v>20</v>
      </c>
      <c r="D79" s="85" t="s">
        <v>42</v>
      </c>
      <c r="E79" s="25">
        <f t="shared" si="8"/>
        <v>13</v>
      </c>
      <c r="F79" s="86">
        <v>20</v>
      </c>
      <c r="G79" s="113">
        <f t="shared" si="9"/>
        <v>0</v>
      </c>
      <c r="H79" s="237"/>
    </row>
    <row r="80" spans="1:8" ht="39.75" customHeight="1" thickBot="1">
      <c r="A80" s="280" t="s">
        <v>9</v>
      </c>
      <c r="B80" s="282" t="s">
        <v>11</v>
      </c>
      <c r="C80" s="243" t="s">
        <v>15</v>
      </c>
      <c r="D80" s="85" t="s">
        <v>15</v>
      </c>
      <c r="E80" s="112">
        <f t="shared" si="8"/>
        <v>130</v>
      </c>
      <c r="F80" s="86">
        <v>200</v>
      </c>
      <c r="G80" s="41">
        <f t="shared" si="9"/>
        <v>0</v>
      </c>
      <c r="H80" s="237"/>
    </row>
    <row r="81" spans="1:8" ht="39.75" customHeight="1" thickBot="1">
      <c r="A81" s="281" t="s">
        <v>9</v>
      </c>
      <c r="B81" s="282" t="s">
        <v>9</v>
      </c>
      <c r="C81" s="243" t="s">
        <v>30</v>
      </c>
      <c r="D81" s="87" t="s">
        <v>343</v>
      </c>
      <c r="E81" s="112">
        <f t="shared" si="8"/>
        <v>65</v>
      </c>
      <c r="F81" s="88">
        <v>100</v>
      </c>
      <c r="G81" s="113">
        <f t="shared" si="9"/>
        <v>0</v>
      </c>
      <c r="H81" s="242"/>
    </row>
    <row r="82" spans="1:8" ht="39.75" customHeight="1">
      <c r="A82" s="283" t="s">
        <v>122</v>
      </c>
      <c r="B82" s="273" t="s">
        <v>8</v>
      </c>
      <c r="C82" s="267" t="s">
        <v>123</v>
      </c>
      <c r="D82" s="158" t="s">
        <v>28</v>
      </c>
      <c r="E82" s="36">
        <f t="shared" si="8"/>
        <v>13</v>
      </c>
      <c r="F82" s="181">
        <v>20</v>
      </c>
      <c r="G82" s="37">
        <f t="shared" si="9"/>
        <v>0</v>
      </c>
      <c r="H82" s="272" t="s">
        <v>486</v>
      </c>
    </row>
    <row r="83" spans="1:8" ht="39.75" customHeight="1">
      <c r="A83" s="258"/>
      <c r="B83" s="274"/>
      <c r="C83" s="268"/>
      <c r="D83" s="99" t="s">
        <v>93</v>
      </c>
      <c r="E83" s="29">
        <f t="shared" si="8"/>
        <v>6.5</v>
      </c>
      <c r="F83" s="103">
        <v>10</v>
      </c>
      <c r="G83" s="31">
        <f t="shared" si="9"/>
        <v>0</v>
      </c>
      <c r="H83" s="264"/>
    </row>
    <row r="84" spans="1:8" ht="39.75" customHeight="1">
      <c r="A84" s="258"/>
      <c r="B84" s="274"/>
      <c r="C84" s="268"/>
      <c r="D84" s="98" t="s">
        <v>12</v>
      </c>
      <c r="E84" s="29">
        <f t="shared" si="8"/>
        <v>0.13</v>
      </c>
      <c r="F84" s="103">
        <v>0.2</v>
      </c>
      <c r="G84" s="31">
        <f t="shared" si="9"/>
        <v>0</v>
      </c>
      <c r="H84" s="264"/>
    </row>
    <row r="85" spans="1:8" ht="39.75" customHeight="1" thickBot="1">
      <c r="A85" s="258"/>
      <c r="B85" s="275"/>
      <c r="C85" s="269"/>
      <c r="D85" s="92" t="s">
        <v>13</v>
      </c>
      <c r="E85" s="108">
        <f t="shared" si="8"/>
        <v>6.5000000000000002E-2</v>
      </c>
      <c r="F85" s="89">
        <v>0.1</v>
      </c>
      <c r="G85" s="123">
        <f t="shared" si="9"/>
        <v>0</v>
      </c>
      <c r="H85" s="266"/>
    </row>
    <row r="86" spans="1:8" ht="39.75" customHeight="1" thickBot="1">
      <c r="A86" s="258"/>
      <c r="B86" s="273" t="s">
        <v>10</v>
      </c>
      <c r="C86" s="267" t="s">
        <v>242</v>
      </c>
      <c r="D86" s="97" t="s">
        <v>28</v>
      </c>
      <c r="E86" s="32">
        <f t="shared" si="8"/>
        <v>32.5</v>
      </c>
      <c r="F86" s="94">
        <v>50</v>
      </c>
      <c r="G86" s="109">
        <f t="shared" si="9"/>
        <v>0</v>
      </c>
      <c r="H86" s="271" t="s">
        <v>340</v>
      </c>
    </row>
    <row r="87" spans="1:8" ht="39.75" customHeight="1" thickBot="1">
      <c r="A87" s="258"/>
      <c r="B87" s="274"/>
      <c r="C87" s="268"/>
      <c r="D87" s="98" t="s">
        <v>253</v>
      </c>
      <c r="E87" s="29">
        <f t="shared" ref="E87:E89" si="18">F87*0.65</f>
        <v>9.75</v>
      </c>
      <c r="F87" s="103">
        <v>15</v>
      </c>
      <c r="G87" s="31">
        <f t="shared" ref="G87:G89" si="19">$G$1*E87+$G$2*F87</f>
        <v>0</v>
      </c>
      <c r="H87" s="271" t="s">
        <v>9</v>
      </c>
    </row>
    <row r="88" spans="1:8" ht="39.75" customHeight="1" thickBot="1">
      <c r="A88" s="258"/>
      <c r="B88" s="274"/>
      <c r="C88" s="268"/>
      <c r="D88" s="98" t="s">
        <v>339</v>
      </c>
      <c r="E88" s="29">
        <f t="shared" si="18"/>
        <v>6.5</v>
      </c>
      <c r="F88" s="103">
        <v>10</v>
      </c>
      <c r="G88" s="31">
        <f t="shared" si="19"/>
        <v>0</v>
      </c>
      <c r="H88" s="271" t="s">
        <v>9</v>
      </c>
    </row>
    <row r="89" spans="1:8" ht="39.75" customHeight="1" thickBot="1">
      <c r="A89" s="258"/>
      <c r="B89" s="274"/>
      <c r="C89" s="268"/>
      <c r="D89" s="98" t="s">
        <v>51</v>
      </c>
      <c r="E89" s="29">
        <f t="shared" si="18"/>
        <v>3.25</v>
      </c>
      <c r="F89" s="69">
        <v>5</v>
      </c>
      <c r="G89" s="31">
        <f t="shared" si="19"/>
        <v>0</v>
      </c>
      <c r="H89" s="271" t="s">
        <v>9</v>
      </c>
    </row>
    <row r="90" spans="1:8" ht="39.75" customHeight="1" thickBot="1">
      <c r="A90" s="258"/>
      <c r="B90" s="274"/>
      <c r="C90" s="268"/>
      <c r="D90" s="70" t="s">
        <v>52</v>
      </c>
      <c r="E90" s="29">
        <f t="shared" si="8"/>
        <v>3.25</v>
      </c>
      <c r="F90" s="103">
        <v>5</v>
      </c>
      <c r="G90" s="31">
        <f t="shared" si="9"/>
        <v>0</v>
      </c>
      <c r="H90" s="271" t="s">
        <v>9</v>
      </c>
    </row>
    <row r="91" spans="1:8" ht="39.75" customHeight="1" thickBot="1">
      <c r="A91" s="258"/>
      <c r="B91" s="274"/>
      <c r="C91" s="269"/>
      <c r="D91" s="98" t="s">
        <v>18</v>
      </c>
      <c r="E91" s="105">
        <f t="shared" si="8"/>
        <v>1.9500000000000002</v>
      </c>
      <c r="F91" s="116">
        <v>3</v>
      </c>
      <c r="G91" s="35">
        <f t="shared" si="9"/>
        <v>0</v>
      </c>
      <c r="H91" s="271" t="s">
        <v>9</v>
      </c>
    </row>
    <row r="92" spans="1:8" ht="39.75" customHeight="1" thickBot="1">
      <c r="A92" s="258"/>
      <c r="B92" s="274"/>
      <c r="C92" s="282" t="s">
        <v>243</v>
      </c>
      <c r="D92" s="97" t="s">
        <v>101</v>
      </c>
      <c r="E92" s="36">
        <f t="shared" si="8"/>
        <v>19.5</v>
      </c>
      <c r="F92" s="102">
        <v>30</v>
      </c>
      <c r="G92" s="76">
        <f t="shared" si="9"/>
        <v>0</v>
      </c>
      <c r="H92" s="263" t="s">
        <v>473</v>
      </c>
    </row>
    <row r="93" spans="1:8" ht="39.75" customHeight="1" thickBot="1">
      <c r="A93" s="258"/>
      <c r="B93" s="274"/>
      <c r="C93" s="282" t="s">
        <v>9</v>
      </c>
      <c r="D93" s="70" t="s">
        <v>54</v>
      </c>
      <c r="E93" s="29">
        <f t="shared" si="8"/>
        <v>6.5</v>
      </c>
      <c r="F93" s="69">
        <v>10</v>
      </c>
      <c r="G93" s="31">
        <f t="shared" si="9"/>
        <v>0</v>
      </c>
      <c r="H93" s="264"/>
    </row>
    <row r="94" spans="1:8" ht="39.75" customHeight="1" thickBot="1">
      <c r="A94" s="258"/>
      <c r="B94" s="274"/>
      <c r="C94" s="282" t="s">
        <v>9</v>
      </c>
      <c r="D94" s="99" t="s">
        <v>341</v>
      </c>
      <c r="E94" s="29">
        <f t="shared" si="8"/>
        <v>1.3</v>
      </c>
      <c r="F94" s="103">
        <v>2</v>
      </c>
      <c r="G94" s="31">
        <f t="shared" si="9"/>
        <v>0</v>
      </c>
      <c r="H94" s="264"/>
    </row>
    <row r="95" spans="1:8" ht="39.75" customHeight="1" thickBot="1">
      <c r="A95" s="258"/>
      <c r="B95" s="274"/>
      <c r="C95" s="282" t="s">
        <v>9</v>
      </c>
      <c r="D95" s="99" t="s">
        <v>522</v>
      </c>
      <c r="E95" s="29">
        <f t="shared" si="8"/>
        <v>1.3</v>
      </c>
      <c r="F95" s="124">
        <v>2</v>
      </c>
      <c r="G95" s="31">
        <f t="shared" si="9"/>
        <v>0</v>
      </c>
      <c r="H95" s="264"/>
    </row>
    <row r="96" spans="1:8" ht="39.75" customHeight="1" thickBot="1">
      <c r="A96" s="258"/>
      <c r="B96" s="274"/>
      <c r="C96" s="282" t="s">
        <v>9</v>
      </c>
      <c r="D96" s="98" t="s">
        <v>258</v>
      </c>
      <c r="E96" s="29">
        <f t="shared" si="8"/>
        <v>1.3</v>
      </c>
      <c r="F96" s="69">
        <v>2</v>
      </c>
      <c r="G96" s="31">
        <f t="shared" si="9"/>
        <v>0</v>
      </c>
      <c r="H96" s="264"/>
    </row>
    <row r="97" spans="1:8" ht="39.75" customHeight="1" thickBot="1">
      <c r="A97" s="258"/>
      <c r="B97" s="274"/>
      <c r="C97" s="282" t="s">
        <v>9</v>
      </c>
      <c r="D97" s="70" t="s">
        <v>234</v>
      </c>
      <c r="E97" s="58">
        <f t="shared" si="8"/>
        <v>0.65</v>
      </c>
      <c r="F97" s="116">
        <v>1</v>
      </c>
      <c r="G97" s="30">
        <f t="shared" si="9"/>
        <v>0</v>
      </c>
      <c r="H97" s="266"/>
    </row>
    <row r="98" spans="1:8" ht="39.75" customHeight="1" thickBot="1">
      <c r="A98" s="258"/>
      <c r="B98" s="274"/>
      <c r="C98" s="282" t="s">
        <v>9</v>
      </c>
      <c r="D98" s="92" t="s">
        <v>61</v>
      </c>
      <c r="E98" s="25">
        <f t="shared" si="8"/>
        <v>0.65</v>
      </c>
      <c r="F98" s="89">
        <v>1</v>
      </c>
      <c r="G98" s="41">
        <f t="shared" si="9"/>
        <v>0</v>
      </c>
      <c r="H98" s="111" t="s">
        <v>232</v>
      </c>
    </row>
    <row r="99" spans="1:8" ht="39.75" customHeight="1">
      <c r="A99" s="258"/>
      <c r="B99" s="274"/>
      <c r="C99" s="267" t="s">
        <v>244</v>
      </c>
      <c r="D99" s="91" t="s">
        <v>249</v>
      </c>
      <c r="E99" s="22">
        <f t="shared" ref="E99" si="20">F99*0.65</f>
        <v>19.5</v>
      </c>
      <c r="F99" s="94">
        <v>30</v>
      </c>
      <c r="G99" s="42">
        <f t="shared" ref="G99" si="21">$G$1*E99+$G$2*F99</f>
        <v>0</v>
      </c>
      <c r="H99" s="272" t="s">
        <v>458</v>
      </c>
    </row>
    <row r="100" spans="1:8" ht="39.75" customHeight="1">
      <c r="A100" s="258"/>
      <c r="B100" s="274"/>
      <c r="C100" s="268"/>
      <c r="D100" s="98" t="s">
        <v>52</v>
      </c>
      <c r="E100" s="93">
        <f t="shared" si="8"/>
        <v>3.25</v>
      </c>
      <c r="F100" s="117">
        <v>5</v>
      </c>
      <c r="G100" s="30">
        <f t="shared" si="9"/>
        <v>0</v>
      </c>
      <c r="H100" s="264"/>
    </row>
    <row r="101" spans="1:8" ht="39.75" customHeight="1">
      <c r="A101" s="258"/>
      <c r="B101" s="274"/>
      <c r="C101" s="268"/>
      <c r="D101" s="98" t="s">
        <v>51</v>
      </c>
      <c r="E101" s="29">
        <f t="shared" si="8"/>
        <v>1.9500000000000002</v>
      </c>
      <c r="F101" s="101">
        <v>3</v>
      </c>
      <c r="G101" s="31">
        <f t="shared" si="9"/>
        <v>0</v>
      </c>
      <c r="H101" s="264"/>
    </row>
    <row r="102" spans="1:8" ht="39.75" customHeight="1">
      <c r="A102" s="258"/>
      <c r="B102" s="274"/>
      <c r="C102" s="268"/>
      <c r="D102" s="70" t="s">
        <v>248</v>
      </c>
      <c r="E102" s="29">
        <f t="shared" si="8"/>
        <v>1.9500000000000002</v>
      </c>
      <c r="F102" s="103">
        <v>3</v>
      </c>
      <c r="G102" s="31">
        <f t="shared" si="9"/>
        <v>0</v>
      </c>
      <c r="H102" s="264"/>
    </row>
    <row r="103" spans="1:8" ht="39.75" customHeight="1">
      <c r="A103" s="258"/>
      <c r="B103" s="274"/>
      <c r="C103" s="268"/>
      <c r="D103" s="98" t="s">
        <v>18</v>
      </c>
      <c r="E103" s="34">
        <f t="shared" si="8"/>
        <v>1.3</v>
      </c>
      <c r="F103" s="69">
        <v>2</v>
      </c>
      <c r="G103" s="35">
        <f t="shared" si="9"/>
        <v>0</v>
      </c>
      <c r="H103" s="264"/>
    </row>
    <row r="104" spans="1:8" ht="39.75" customHeight="1">
      <c r="A104" s="258"/>
      <c r="B104" s="274"/>
      <c r="C104" s="268"/>
      <c r="D104" s="70" t="s">
        <v>522</v>
      </c>
      <c r="E104" s="125">
        <f t="shared" si="8"/>
        <v>1.3</v>
      </c>
      <c r="F104" s="101">
        <v>2</v>
      </c>
      <c r="G104" s="30">
        <f t="shared" si="9"/>
        <v>0</v>
      </c>
      <c r="H104" s="264"/>
    </row>
    <row r="105" spans="1:8" ht="39.75" customHeight="1">
      <c r="A105" s="258"/>
      <c r="B105" s="274"/>
      <c r="C105" s="268"/>
      <c r="D105" s="98" t="s">
        <v>34</v>
      </c>
      <c r="E105" s="93">
        <f t="shared" si="8"/>
        <v>0.65</v>
      </c>
      <c r="F105" s="116">
        <v>1</v>
      </c>
      <c r="G105" s="30">
        <f t="shared" si="9"/>
        <v>0</v>
      </c>
      <c r="H105" s="264"/>
    </row>
    <row r="106" spans="1:8" ht="39.75" customHeight="1" thickBot="1">
      <c r="A106" s="258"/>
      <c r="B106" s="274"/>
      <c r="C106" s="269"/>
      <c r="D106" s="92" t="s">
        <v>36</v>
      </c>
      <c r="E106" s="34">
        <f t="shared" si="8"/>
        <v>0.65</v>
      </c>
      <c r="F106" s="89">
        <v>1</v>
      </c>
      <c r="G106" s="31">
        <f t="shared" ref="G106:G107" si="22">$G$1*E106+$G$2*F106</f>
        <v>0</v>
      </c>
      <c r="H106" s="266"/>
    </row>
    <row r="107" spans="1:8" ht="39.75" customHeight="1" thickBot="1">
      <c r="A107" s="258"/>
      <c r="B107" s="275"/>
      <c r="C107" s="243" t="s">
        <v>245</v>
      </c>
      <c r="D107" s="85" t="s">
        <v>65</v>
      </c>
      <c r="E107" s="22">
        <f t="shared" si="8"/>
        <v>13</v>
      </c>
      <c r="F107" s="86">
        <v>20</v>
      </c>
      <c r="G107" s="42">
        <f t="shared" si="22"/>
        <v>0</v>
      </c>
      <c r="H107" s="83" t="s">
        <v>9</v>
      </c>
    </row>
    <row r="108" spans="1:8" ht="39.75" customHeight="1" thickBot="1">
      <c r="A108" s="258"/>
      <c r="B108" s="282" t="s">
        <v>11</v>
      </c>
      <c r="C108" s="243" t="s">
        <v>442</v>
      </c>
      <c r="D108" s="85" t="s">
        <v>442</v>
      </c>
      <c r="E108" s="112">
        <f>F108*0.65</f>
        <v>130</v>
      </c>
      <c r="F108" s="86">
        <v>200</v>
      </c>
      <c r="G108" s="128">
        <f t="shared" si="9"/>
        <v>0</v>
      </c>
      <c r="H108" s="83" t="s">
        <v>9</v>
      </c>
    </row>
    <row r="109" spans="1:8" ht="39.75" customHeight="1" thickBot="1">
      <c r="A109" s="259"/>
      <c r="B109" s="282" t="s">
        <v>9</v>
      </c>
      <c r="C109" s="243" t="s">
        <v>246</v>
      </c>
      <c r="D109" s="87" t="s">
        <v>246</v>
      </c>
      <c r="E109" s="126">
        <f t="shared" ref="E109" si="23">F109*0.65</f>
        <v>19.5</v>
      </c>
      <c r="F109" s="232">
        <v>30</v>
      </c>
      <c r="G109" s="113">
        <f t="shared" si="9"/>
        <v>0</v>
      </c>
      <c r="H109" s="127" t="s">
        <v>247</v>
      </c>
    </row>
    <row r="110" spans="1:8" ht="39.75" customHeight="1" thickBot="1">
      <c r="A110" s="283" t="s">
        <v>124</v>
      </c>
      <c r="B110" s="282" t="s">
        <v>8</v>
      </c>
      <c r="C110" s="282" t="s">
        <v>69</v>
      </c>
      <c r="D110" s="206" t="s">
        <v>70</v>
      </c>
      <c r="E110" s="106">
        <f t="shared" ref="E110:E145" si="24">F110*0.65</f>
        <v>13</v>
      </c>
      <c r="F110" s="181">
        <v>20</v>
      </c>
      <c r="G110" s="109">
        <f t="shared" ref="G110:G121" si="25">$G$1*E110+$G$2*F110</f>
        <v>0</v>
      </c>
      <c r="H110" s="288" t="s">
        <v>255</v>
      </c>
    </row>
    <row r="111" spans="1:8" ht="39.75" customHeight="1" thickBot="1">
      <c r="A111" s="258"/>
      <c r="B111" s="282" t="s">
        <v>9</v>
      </c>
      <c r="C111" s="282" t="s">
        <v>9</v>
      </c>
      <c r="D111" s="70" t="s">
        <v>52</v>
      </c>
      <c r="E111" s="32">
        <f t="shared" ref="E111:E115" si="26">F111*0.65</f>
        <v>6.5</v>
      </c>
      <c r="F111" s="103">
        <v>10</v>
      </c>
      <c r="G111" s="40">
        <f t="shared" ref="G111:G115" si="27">$G$1*E111+$G$2*F111</f>
        <v>0</v>
      </c>
      <c r="H111" s="271" t="s">
        <v>9</v>
      </c>
    </row>
    <row r="112" spans="1:8" ht="39.75" customHeight="1" thickBot="1">
      <c r="A112" s="258"/>
      <c r="B112" s="282" t="s">
        <v>9</v>
      </c>
      <c r="C112" s="282" t="s">
        <v>9</v>
      </c>
      <c r="D112" s="99" t="s">
        <v>12</v>
      </c>
      <c r="E112" s="29">
        <f t="shared" si="26"/>
        <v>0.65</v>
      </c>
      <c r="F112" s="103">
        <v>1</v>
      </c>
      <c r="G112" s="31">
        <f t="shared" si="27"/>
        <v>0</v>
      </c>
      <c r="H112" s="271" t="s">
        <v>9</v>
      </c>
    </row>
    <row r="113" spans="1:8" ht="39.75" customHeight="1" thickBot="1">
      <c r="A113" s="258"/>
      <c r="B113" s="282" t="s">
        <v>9</v>
      </c>
      <c r="C113" s="282" t="s">
        <v>9</v>
      </c>
      <c r="D113" s="92" t="s">
        <v>13</v>
      </c>
      <c r="E113" s="34">
        <f t="shared" si="26"/>
        <v>6.5000000000000002E-2</v>
      </c>
      <c r="F113" s="69">
        <v>0.1</v>
      </c>
      <c r="G113" s="35">
        <f t="shared" si="27"/>
        <v>0</v>
      </c>
      <c r="H113" s="271" t="s">
        <v>9</v>
      </c>
    </row>
    <row r="114" spans="1:8" ht="39.75" customHeight="1" thickBot="1">
      <c r="A114" s="258"/>
      <c r="B114" s="273" t="s">
        <v>10</v>
      </c>
      <c r="C114" s="243" t="s">
        <v>14</v>
      </c>
      <c r="D114" s="131" t="s">
        <v>28</v>
      </c>
      <c r="E114" s="21">
        <f t="shared" si="26"/>
        <v>35.75</v>
      </c>
      <c r="F114" s="66">
        <v>55</v>
      </c>
      <c r="G114" s="24">
        <f t="shared" si="27"/>
        <v>0</v>
      </c>
      <c r="H114" s="241"/>
    </row>
    <row r="115" spans="1:8" ht="39.75" customHeight="1" thickBot="1">
      <c r="A115" s="258"/>
      <c r="B115" s="274"/>
      <c r="C115" s="282" t="s">
        <v>125</v>
      </c>
      <c r="D115" s="97" t="s">
        <v>256</v>
      </c>
      <c r="E115" s="133">
        <f t="shared" si="26"/>
        <v>22.75</v>
      </c>
      <c r="F115" s="69">
        <v>35</v>
      </c>
      <c r="G115" s="134">
        <f t="shared" si="27"/>
        <v>0</v>
      </c>
      <c r="H115" s="263" t="s">
        <v>487</v>
      </c>
    </row>
    <row r="116" spans="1:8" ht="39.75" customHeight="1" thickBot="1">
      <c r="A116" s="258"/>
      <c r="B116" s="274"/>
      <c r="C116" s="282" t="s">
        <v>9</v>
      </c>
      <c r="D116" s="70" t="s">
        <v>257</v>
      </c>
      <c r="E116" s="32">
        <f t="shared" si="24"/>
        <v>2.6</v>
      </c>
      <c r="F116" s="101">
        <v>4</v>
      </c>
      <c r="G116" s="40">
        <f t="shared" si="25"/>
        <v>0</v>
      </c>
      <c r="H116" s="264"/>
    </row>
    <row r="117" spans="1:8" ht="39.75" customHeight="1" thickBot="1">
      <c r="A117" s="258"/>
      <c r="B117" s="274"/>
      <c r="C117" s="282" t="s">
        <v>9</v>
      </c>
      <c r="D117" s="98" t="s">
        <v>54</v>
      </c>
      <c r="E117" s="29">
        <f t="shared" si="24"/>
        <v>1.9500000000000002</v>
      </c>
      <c r="F117" s="101">
        <v>3</v>
      </c>
      <c r="G117" s="31">
        <f t="shared" si="25"/>
        <v>0</v>
      </c>
      <c r="H117" s="264"/>
    </row>
    <row r="118" spans="1:8" ht="39.75" customHeight="1" thickBot="1">
      <c r="A118" s="258"/>
      <c r="B118" s="274"/>
      <c r="C118" s="282" t="s">
        <v>9</v>
      </c>
      <c r="D118" s="70" t="s">
        <v>258</v>
      </c>
      <c r="E118" s="29">
        <f t="shared" si="24"/>
        <v>1.3</v>
      </c>
      <c r="F118" s="103">
        <v>2</v>
      </c>
      <c r="G118" s="31">
        <f t="shared" si="25"/>
        <v>0</v>
      </c>
      <c r="H118" s="264"/>
    </row>
    <row r="119" spans="1:8" ht="39.75" customHeight="1" thickBot="1">
      <c r="A119" s="258"/>
      <c r="B119" s="274"/>
      <c r="C119" s="282" t="s">
        <v>9</v>
      </c>
      <c r="D119" s="98" t="s">
        <v>234</v>
      </c>
      <c r="E119" s="29">
        <f t="shared" si="24"/>
        <v>0.65</v>
      </c>
      <c r="F119" s="69">
        <v>1</v>
      </c>
      <c r="G119" s="31">
        <f t="shared" si="25"/>
        <v>0</v>
      </c>
      <c r="H119" s="266"/>
    </row>
    <row r="120" spans="1:8" ht="39.75" customHeight="1" thickBot="1">
      <c r="A120" s="258"/>
      <c r="B120" s="274"/>
      <c r="C120" s="282" t="s">
        <v>9</v>
      </c>
      <c r="D120" s="154" t="s">
        <v>61</v>
      </c>
      <c r="E120" s="38">
        <f t="shared" si="24"/>
        <v>0.65</v>
      </c>
      <c r="F120" s="130">
        <v>1</v>
      </c>
      <c r="G120" s="39">
        <f t="shared" si="25"/>
        <v>0</v>
      </c>
      <c r="H120" s="111" t="s">
        <v>232</v>
      </c>
    </row>
    <row r="121" spans="1:8" ht="39.75" customHeight="1" thickBot="1">
      <c r="A121" s="258"/>
      <c r="B121" s="274"/>
      <c r="C121" s="268" t="s">
        <v>126</v>
      </c>
      <c r="D121" s="70" t="s">
        <v>344</v>
      </c>
      <c r="E121" s="25">
        <f t="shared" si="24"/>
        <v>26</v>
      </c>
      <c r="F121" s="69">
        <v>40</v>
      </c>
      <c r="G121" s="41">
        <f t="shared" si="25"/>
        <v>0</v>
      </c>
      <c r="H121" s="270" t="s">
        <v>488</v>
      </c>
    </row>
    <row r="122" spans="1:8" ht="39.75" customHeight="1" thickBot="1">
      <c r="A122" s="258"/>
      <c r="B122" s="274"/>
      <c r="C122" s="268"/>
      <c r="D122" s="99" t="s">
        <v>51</v>
      </c>
      <c r="E122" s="105">
        <f t="shared" si="24"/>
        <v>3.25</v>
      </c>
      <c r="F122" s="117">
        <v>5</v>
      </c>
      <c r="G122" s="30">
        <f t="shared" ref="G122:G145" si="28">$G$1*E122+$G$2*F122</f>
        <v>0</v>
      </c>
      <c r="H122" s="271" t="s">
        <v>9</v>
      </c>
    </row>
    <row r="123" spans="1:8" ht="39.75" customHeight="1" thickBot="1">
      <c r="A123" s="258"/>
      <c r="B123" s="274"/>
      <c r="C123" s="268"/>
      <c r="D123" s="98" t="s">
        <v>52</v>
      </c>
      <c r="E123" s="93">
        <f t="shared" ref="E123" si="29">F123*0.65</f>
        <v>3.25</v>
      </c>
      <c r="F123" s="116">
        <v>5</v>
      </c>
      <c r="G123" s="30">
        <f t="shared" ref="G123" si="30">$G$1*E123+$G$2*F123</f>
        <v>0</v>
      </c>
      <c r="H123" s="271" t="s">
        <v>9</v>
      </c>
    </row>
    <row r="124" spans="1:8" ht="39.75" customHeight="1" thickBot="1">
      <c r="A124" s="258"/>
      <c r="B124" s="274"/>
      <c r="C124" s="268"/>
      <c r="D124" s="70" t="s">
        <v>54</v>
      </c>
      <c r="E124" s="129">
        <f t="shared" ref="E124" si="31">F124*0.65</f>
        <v>3.25</v>
      </c>
      <c r="F124" s="103">
        <v>5</v>
      </c>
      <c r="G124" s="33">
        <f t="shared" ref="G124" si="32">$G$1*E124+$G$2*F124</f>
        <v>0</v>
      </c>
      <c r="H124" s="271" t="s">
        <v>9</v>
      </c>
    </row>
    <row r="125" spans="1:8" ht="39.75" customHeight="1" thickBot="1">
      <c r="A125" s="258"/>
      <c r="B125" s="274"/>
      <c r="C125" s="268"/>
      <c r="D125" s="98" t="s">
        <v>522</v>
      </c>
      <c r="E125" s="32">
        <f t="shared" si="24"/>
        <v>2.6</v>
      </c>
      <c r="F125" s="103">
        <v>4</v>
      </c>
      <c r="G125" s="40">
        <f t="shared" si="28"/>
        <v>0</v>
      </c>
      <c r="H125" s="271" t="s">
        <v>9</v>
      </c>
    </row>
    <row r="126" spans="1:8" ht="39.75" customHeight="1" thickBot="1">
      <c r="A126" s="258"/>
      <c r="B126" s="274"/>
      <c r="C126" s="268"/>
      <c r="D126" s="98" t="s">
        <v>34</v>
      </c>
      <c r="E126" s="29">
        <f t="shared" si="24"/>
        <v>1.3</v>
      </c>
      <c r="F126" s="103">
        <v>2</v>
      </c>
      <c r="G126" s="31">
        <f t="shared" si="28"/>
        <v>0</v>
      </c>
      <c r="H126" s="271" t="s">
        <v>9</v>
      </c>
    </row>
    <row r="127" spans="1:8" ht="39.75" customHeight="1" thickBot="1">
      <c r="A127" s="258"/>
      <c r="B127" s="274"/>
      <c r="C127" s="268"/>
      <c r="D127" s="70" t="s">
        <v>61</v>
      </c>
      <c r="E127" s="34">
        <f t="shared" si="24"/>
        <v>0.65</v>
      </c>
      <c r="F127" s="69">
        <v>1</v>
      </c>
      <c r="G127" s="104">
        <f t="shared" si="28"/>
        <v>0</v>
      </c>
      <c r="H127" s="271" t="s">
        <v>9</v>
      </c>
    </row>
    <row r="128" spans="1:8" ht="39.75" customHeight="1" thickBot="1">
      <c r="A128" s="258"/>
      <c r="B128" s="274"/>
      <c r="C128" s="269"/>
      <c r="D128" s="98" t="s">
        <v>12</v>
      </c>
      <c r="E128" s="38">
        <f t="shared" si="24"/>
        <v>0.13</v>
      </c>
      <c r="F128" s="103">
        <v>0.2</v>
      </c>
      <c r="G128" s="40">
        <f t="shared" si="28"/>
        <v>0</v>
      </c>
      <c r="H128" s="271" t="s">
        <v>9</v>
      </c>
    </row>
    <row r="129" spans="1:8" ht="39.75" customHeight="1" thickBot="1">
      <c r="A129" s="258"/>
      <c r="B129" s="274"/>
      <c r="C129" s="282" t="s">
        <v>127</v>
      </c>
      <c r="D129" s="97" t="s">
        <v>253</v>
      </c>
      <c r="E129" s="36">
        <f t="shared" si="24"/>
        <v>19.5</v>
      </c>
      <c r="F129" s="102">
        <v>30</v>
      </c>
      <c r="G129" s="76">
        <f t="shared" si="28"/>
        <v>0</v>
      </c>
      <c r="H129" s="271" t="s">
        <v>489</v>
      </c>
    </row>
    <row r="130" spans="1:8" ht="39.75" customHeight="1" thickBot="1">
      <c r="A130" s="258"/>
      <c r="B130" s="274"/>
      <c r="C130" s="282" t="s">
        <v>9</v>
      </c>
      <c r="D130" s="70" t="s">
        <v>51</v>
      </c>
      <c r="E130" s="29">
        <f t="shared" si="24"/>
        <v>3.25</v>
      </c>
      <c r="F130" s="69">
        <v>5</v>
      </c>
      <c r="G130" s="30">
        <f t="shared" si="28"/>
        <v>0</v>
      </c>
      <c r="H130" s="271" t="s">
        <v>9</v>
      </c>
    </row>
    <row r="131" spans="1:8" ht="39.75" customHeight="1" thickBot="1">
      <c r="A131" s="258"/>
      <c r="B131" s="274"/>
      <c r="C131" s="282" t="s">
        <v>9</v>
      </c>
      <c r="D131" s="98" t="s">
        <v>52</v>
      </c>
      <c r="E131" s="29">
        <f t="shared" si="24"/>
        <v>3.25</v>
      </c>
      <c r="F131" s="103">
        <v>5</v>
      </c>
      <c r="G131" s="30">
        <f t="shared" si="28"/>
        <v>0</v>
      </c>
      <c r="H131" s="271" t="s">
        <v>9</v>
      </c>
    </row>
    <row r="132" spans="1:8" ht="39.75" customHeight="1" thickBot="1">
      <c r="A132" s="258"/>
      <c r="B132" s="274"/>
      <c r="C132" s="282" t="s">
        <v>9</v>
      </c>
      <c r="D132" s="98" t="s">
        <v>18</v>
      </c>
      <c r="E132" s="32">
        <f t="shared" ref="E132:E138" si="33">F132*0.65</f>
        <v>1.3</v>
      </c>
      <c r="F132" s="69">
        <v>2</v>
      </c>
      <c r="G132" s="40">
        <f t="shared" ref="G132:G138" si="34">$G$1*E132+$G$2*F132</f>
        <v>0</v>
      </c>
      <c r="H132" s="271" t="s">
        <v>9</v>
      </c>
    </row>
    <row r="133" spans="1:8" ht="39.75" customHeight="1" thickBot="1">
      <c r="A133" s="258"/>
      <c r="B133" s="274"/>
      <c r="C133" s="282" t="s">
        <v>9</v>
      </c>
      <c r="D133" s="70" t="s">
        <v>61</v>
      </c>
      <c r="E133" s="29">
        <f t="shared" si="33"/>
        <v>0.65</v>
      </c>
      <c r="F133" s="101">
        <v>1</v>
      </c>
      <c r="G133" s="31">
        <f t="shared" si="34"/>
        <v>0</v>
      </c>
      <c r="H133" s="271" t="s">
        <v>9</v>
      </c>
    </row>
    <row r="134" spans="1:8" ht="39.75" customHeight="1" thickBot="1">
      <c r="A134" s="258"/>
      <c r="B134" s="274"/>
      <c r="C134" s="282" t="s">
        <v>9</v>
      </c>
      <c r="D134" s="98" t="s">
        <v>46</v>
      </c>
      <c r="E134" s="29">
        <f t="shared" si="33"/>
        <v>0.32500000000000001</v>
      </c>
      <c r="F134" s="103">
        <v>0.5</v>
      </c>
      <c r="G134" s="31">
        <f t="shared" si="34"/>
        <v>0</v>
      </c>
      <c r="H134" s="271" t="s">
        <v>9</v>
      </c>
    </row>
    <row r="135" spans="1:8" ht="39.75" customHeight="1" thickBot="1">
      <c r="A135" s="258"/>
      <c r="B135" s="274"/>
      <c r="C135" s="282" t="s">
        <v>9</v>
      </c>
      <c r="D135" s="92" t="s">
        <v>13</v>
      </c>
      <c r="E135" s="38">
        <f t="shared" si="33"/>
        <v>6.5000000000000002E-2</v>
      </c>
      <c r="F135" s="130">
        <v>0.1</v>
      </c>
      <c r="G135" s="107">
        <f t="shared" si="34"/>
        <v>0</v>
      </c>
      <c r="H135" s="271" t="s">
        <v>9</v>
      </c>
    </row>
    <row r="136" spans="1:8" ht="39.75" customHeight="1" thickBot="1">
      <c r="A136" s="258"/>
      <c r="B136" s="275"/>
      <c r="C136" s="243" t="s">
        <v>20</v>
      </c>
      <c r="D136" s="131" t="s">
        <v>42</v>
      </c>
      <c r="E136" s="21">
        <f t="shared" si="33"/>
        <v>13</v>
      </c>
      <c r="F136" s="66">
        <v>20</v>
      </c>
      <c r="G136" s="24">
        <f t="shared" si="34"/>
        <v>0</v>
      </c>
      <c r="H136" s="241"/>
    </row>
    <row r="137" spans="1:8" ht="39.75" customHeight="1" thickBot="1">
      <c r="A137" s="258"/>
      <c r="B137" s="282" t="s">
        <v>11</v>
      </c>
      <c r="C137" s="243" t="s">
        <v>15</v>
      </c>
      <c r="D137" s="131" t="s">
        <v>15</v>
      </c>
      <c r="E137" s="23">
        <f t="shared" si="33"/>
        <v>130</v>
      </c>
      <c r="F137" s="132">
        <v>200</v>
      </c>
      <c r="G137" s="27">
        <f t="shared" si="34"/>
        <v>0</v>
      </c>
      <c r="H137" s="241"/>
    </row>
    <row r="138" spans="1:8" ht="39.75" customHeight="1" thickBot="1">
      <c r="A138" s="259"/>
      <c r="B138" s="282" t="s">
        <v>9</v>
      </c>
      <c r="C138" s="243" t="s">
        <v>49</v>
      </c>
      <c r="D138" s="87" t="s">
        <v>254</v>
      </c>
      <c r="E138" s="23">
        <f t="shared" si="33"/>
        <v>65</v>
      </c>
      <c r="F138" s="67">
        <v>100</v>
      </c>
      <c r="G138" s="27">
        <f t="shared" si="34"/>
        <v>0</v>
      </c>
      <c r="H138" s="242" t="s">
        <v>206</v>
      </c>
    </row>
    <row r="139" spans="1:8" ht="39.75" customHeight="1" thickBot="1">
      <c r="A139" s="258" t="s">
        <v>128</v>
      </c>
      <c r="B139" s="275" t="s">
        <v>8</v>
      </c>
      <c r="C139" s="275" t="s">
        <v>250</v>
      </c>
      <c r="D139" s="70" t="s">
        <v>268</v>
      </c>
      <c r="E139" s="32">
        <f t="shared" si="24"/>
        <v>32.5</v>
      </c>
      <c r="F139" s="69">
        <v>50</v>
      </c>
      <c r="G139" s="33">
        <f t="shared" si="28"/>
        <v>0</v>
      </c>
      <c r="H139" s="270" t="s">
        <v>269</v>
      </c>
    </row>
    <row r="140" spans="1:8" ht="39.75" customHeight="1" thickBot="1">
      <c r="A140" s="258"/>
      <c r="B140" s="282" t="s">
        <v>9</v>
      </c>
      <c r="C140" s="282" t="s">
        <v>9</v>
      </c>
      <c r="D140" s="98" t="s">
        <v>70</v>
      </c>
      <c r="E140" s="29">
        <f t="shared" si="24"/>
        <v>6.5</v>
      </c>
      <c r="F140" s="101">
        <v>10</v>
      </c>
      <c r="G140" s="31">
        <f t="shared" si="28"/>
        <v>0</v>
      </c>
      <c r="H140" s="271" t="s">
        <v>9</v>
      </c>
    </row>
    <row r="141" spans="1:8" ht="39.75" customHeight="1" thickBot="1">
      <c r="A141" s="258"/>
      <c r="B141" s="282" t="s">
        <v>9</v>
      </c>
      <c r="C141" s="282" t="s">
        <v>9</v>
      </c>
      <c r="D141" s="96" t="s">
        <v>34</v>
      </c>
      <c r="E141" s="34">
        <f t="shared" si="24"/>
        <v>1.3</v>
      </c>
      <c r="F141" s="100">
        <v>2</v>
      </c>
      <c r="G141" s="35">
        <f t="shared" si="28"/>
        <v>0</v>
      </c>
      <c r="H141" s="271" t="s">
        <v>9</v>
      </c>
    </row>
    <row r="142" spans="1:8" ht="39.75" customHeight="1" thickBot="1">
      <c r="A142" s="258"/>
      <c r="B142" s="273" t="s">
        <v>10</v>
      </c>
      <c r="C142" s="243" t="s">
        <v>14</v>
      </c>
      <c r="D142" s="85" t="s">
        <v>28</v>
      </c>
      <c r="E142" s="112">
        <f t="shared" si="24"/>
        <v>35.75</v>
      </c>
      <c r="F142" s="86">
        <v>55</v>
      </c>
      <c r="G142" s="114">
        <f t="shared" si="28"/>
        <v>0</v>
      </c>
      <c r="H142" s="237"/>
    </row>
    <row r="143" spans="1:8" ht="39.75" customHeight="1" thickBot="1">
      <c r="A143" s="258"/>
      <c r="B143" s="274"/>
      <c r="C143" s="282" t="s">
        <v>251</v>
      </c>
      <c r="D143" s="91" t="s">
        <v>490</v>
      </c>
      <c r="E143" s="32">
        <f t="shared" si="24"/>
        <v>22.75</v>
      </c>
      <c r="F143" s="94">
        <v>35</v>
      </c>
      <c r="G143" s="109">
        <f t="shared" si="28"/>
        <v>0</v>
      </c>
      <c r="H143" s="263" t="s">
        <v>270</v>
      </c>
    </row>
    <row r="144" spans="1:8" ht="39.75" customHeight="1" thickBot="1">
      <c r="A144" s="258"/>
      <c r="B144" s="274"/>
      <c r="C144" s="282" t="s">
        <v>9</v>
      </c>
      <c r="D144" s="99" t="s">
        <v>258</v>
      </c>
      <c r="E144" s="29">
        <f t="shared" si="24"/>
        <v>4.55</v>
      </c>
      <c r="F144" s="101">
        <v>7</v>
      </c>
      <c r="G144" s="31">
        <f t="shared" si="28"/>
        <v>0</v>
      </c>
      <c r="H144" s="264"/>
    </row>
    <row r="145" spans="1:8" ht="39.75" customHeight="1" thickBot="1">
      <c r="A145" s="258"/>
      <c r="B145" s="274"/>
      <c r="C145" s="282" t="s">
        <v>9</v>
      </c>
      <c r="D145" s="99" t="s">
        <v>54</v>
      </c>
      <c r="E145" s="34">
        <f t="shared" si="24"/>
        <v>1.9500000000000002</v>
      </c>
      <c r="F145" s="103">
        <v>3</v>
      </c>
      <c r="G145" s="35">
        <f t="shared" si="28"/>
        <v>0</v>
      </c>
      <c r="H145" s="264"/>
    </row>
    <row r="146" spans="1:8" ht="39.75" customHeight="1" thickBot="1">
      <c r="A146" s="258"/>
      <c r="B146" s="274"/>
      <c r="C146" s="282" t="s">
        <v>9</v>
      </c>
      <c r="D146" s="98" t="s">
        <v>522</v>
      </c>
      <c r="E146" s="93">
        <f t="shared" ref="E146:E189" si="35">F146*0.65</f>
        <v>0.65</v>
      </c>
      <c r="F146" s="116">
        <v>1</v>
      </c>
      <c r="G146" s="30">
        <f t="shared" ref="G146:G204" si="36">$G$1*E146+$G$2*F146</f>
        <v>0</v>
      </c>
      <c r="H146" s="266"/>
    </row>
    <row r="147" spans="1:8" ht="39.75" customHeight="1" thickBot="1">
      <c r="A147" s="258"/>
      <c r="B147" s="274"/>
      <c r="C147" s="282" t="s">
        <v>9</v>
      </c>
      <c r="D147" s="96" t="s">
        <v>61</v>
      </c>
      <c r="E147" s="115">
        <f t="shared" si="35"/>
        <v>0.32500000000000001</v>
      </c>
      <c r="F147" s="89">
        <v>0.5</v>
      </c>
      <c r="G147" s="118">
        <f t="shared" si="36"/>
        <v>0</v>
      </c>
      <c r="H147" s="111" t="s">
        <v>232</v>
      </c>
    </row>
    <row r="148" spans="1:8" ht="39.75" customHeight="1" thickBot="1">
      <c r="A148" s="258"/>
      <c r="B148" s="274"/>
      <c r="C148" s="267" t="s">
        <v>252</v>
      </c>
      <c r="D148" s="145" t="s">
        <v>264</v>
      </c>
      <c r="E148" s="32">
        <f t="shared" si="35"/>
        <v>22.75</v>
      </c>
      <c r="F148" s="122">
        <v>35</v>
      </c>
      <c r="G148" s="26">
        <f t="shared" si="36"/>
        <v>0</v>
      </c>
      <c r="H148" s="271" t="s">
        <v>491</v>
      </c>
    </row>
    <row r="149" spans="1:8" ht="39.75" customHeight="1" thickBot="1">
      <c r="A149" s="258"/>
      <c r="B149" s="274"/>
      <c r="C149" s="268"/>
      <c r="D149" s="146" t="s">
        <v>265</v>
      </c>
      <c r="E149" s="29">
        <f t="shared" si="35"/>
        <v>3.25</v>
      </c>
      <c r="F149" s="116">
        <v>5</v>
      </c>
      <c r="G149" s="30">
        <f t="shared" si="36"/>
        <v>0</v>
      </c>
      <c r="H149" s="271" t="s">
        <v>9</v>
      </c>
    </row>
    <row r="150" spans="1:8" ht="39.75" customHeight="1" thickBot="1">
      <c r="A150" s="258"/>
      <c r="B150" s="274"/>
      <c r="C150" s="268"/>
      <c r="D150" s="70" t="s">
        <v>266</v>
      </c>
      <c r="E150" s="32">
        <f t="shared" si="35"/>
        <v>3.25</v>
      </c>
      <c r="F150" s="103">
        <v>5</v>
      </c>
      <c r="G150" s="33">
        <f t="shared" si="36"/>
        <v>0</v>
      </c>
      <c r="H150" s="271" t="s">
        <v>9</v>
      </c>
    </row>
    <row r="151" spans="1:8" ht="39.75" customHeight="1" thickBot="1">
      <c r="A151" s="258"/>
      <c r="B151" s="274"/>
      <c r="C151" s="268"/>
      <c r="D151" s="98" t="s">
        <v>267</v>
      </c>
      <c r="E151" s="29">
        <f t="shared" si="35"/>
        <v>3.25</v>
      </c>
      <c r="F151" s="69">
        <v>5</v>
      </c>
      <c r="G151" s="31">
        <f t="shared" si="36"/>
        <v>0</v>
      </c>
      <c r="H151" s="271" t="s">
        <v>9</v>
      </c>
    </row>
    <row r="152" spans="1:8" ht="39.75" customHeight="1" thickBot="1">
      <c r="A152" s="258"/>
      <c r="B152" s="274"/>
      <c r="C152" s="268"/>
      <c r="D152" s="98" t="s">
        <v>129</v>
      </c>
      <c r="E152" s="29">
        <f t="shared" si="35"/>
        <v>3.25</v>
      </c>
      <c r="F152" s="101">
        <v>5</v>
      </c>
      <c r="G152" s="31">
        <f t="shared" si="36"/>
        <v>0</v>
      </c>
      <c r="H152" s="271" t="s">
        <v>9</v>
      </c>
    </row>
    <row r="153" spans="1:8" ht="39.75" customHeight="1" thickBot="1">
      <c r="A153" s="258"/>
      <c r="B153" s="274"/>
      <c r="C153" s="268"/>
      <c r="D153" s="98" t="s">
        <v>18</v>
      </c>
      <c r="E153" s="34">
        <f t="shared" si="35"/>
        <v>1.9500000000000002</v>
      </c>
      <c r="F153" s="101">
        <v>3</v>
      </c>
      <c r="G153" s="35">
        <f t="shared" si="36"/>
        <v>0</v>
      </c>
      <c r="H153" s="271" t="s">
        <v>9</v>
      </c>
    </row>
    <row r="154" spans="1:8" ht="39.75" customHeight="1" thickBot="1">
      <c r="A154" s="258"/>
      <c r="B154" s="274"/>
      <c r="C154" s="269"/>
      <c r="D154" s="70" t="s">
        <v>13</v>
      </c>
      <c r="E154" s="58">
        <f t="shared" si="35"/>
        <v>6.5000000000000002E-2</v>
      </c>
      <c r="F154" s="117">
        <v>0.1</v>
      </c>
      <c r="G154" s="43">
        <f t="shared" si="36"/>
        <v>0</v>
      </c>
      <c r="H154" s="271" t="s">
        <v>9</v>
      </c>
    </row>
    <row r="155" spans="1:8" ht="39.75" customHeight="1">
      <c r="A155" s="258"/>
      <c r="B155" s="274"/>
      <c r="C155" s="304" t="s">
        <v>259</v>
      </c>
      <c r="D155" s="91" t="s">
        <v>101</v>
      </c>
      <c r="E155" s="141">
        <f t="shared" si="35"/>
        <v>19.5</v>
      </c>
      <c r="F155" s="102">
        <v>30</v>
      </c>
      <c r="G155" s="37">
        <f t="shared" si="36"/>
        <v>0</v>
      </c>
      <c r="H155" s="284" t="s">
        <v>271</v>
      </c>
    </row>
    <row r="156" spans="1:8" ht="39.75" customHeight="1">
      <c r="A156" s="258"/>
      <c r="B156" s="274"/>
      <c r="C156" s="305"/>
      <c r="D156" s="136" t="s">
        <v>104</v>
      </c>
      <c r="E156" s="29">
        <f t="shared" si="35"/>
        <v>0.65</v>
      </c>
      <c r="F156" s="69">
        <v>1</v>
      </c>
      <c r="G156" s="31">
        <f t="shared" si="36"/>
        <v>0</v>
      </c>
      <c r="H156" s="285"/>
    </row>
    <row r="157" spans="1:8" ht="39.75" customHeight="1">
      <c r="A157" s="258"/>
      <c r="B157" s="274"/>
      <c r="C157" s="305"/>
      <c r="D157" s="70" t="s">
        <v>13</v>
      </c>
      <c r="E157" s="29">
        <f t="shared" si="35"/>
        <v>0.65</v>
      </c>
      <c r="F157" s="103">
        <v>1</v>
      </c>
      <c r="G157" s="31">
        <f t="shared" si="36"/>
        <v>0</v>
      </c>
      <c r="H157" s="285"/>
    </row>
    <row r="158" spans="1:8" ht="39.75" customHeight="1">
      <c r="A158" s="258"/>
      <c r="B158" s="274"/>
      <c r="C158" s="305"/>
      <c r="D158" s="137" t="s">
        <v>12</v>
      </c>
      <c r="E158" s="29">
        <f t="shared" si="35"/>
        <v>0.65</v>
      </c>
      <c r="F158" s="69">
        <v>1</v>
      </c>
      <c r="G158" s="31">
        <f t="shared" si="36"/>
        <v>0</v>
      </c>
      <c r="H158" s="285"/>
    </row>
    <row r="159" spans="1:8" ht="39.75" customHeight="1">
      <c r="A159" s="258"/>
      <c r="B159" s="274"/>
      <c r="C159" s="305"/>
      <c r="D159" s="136" t="s">
        <v>34</v>
      </c>
      <c r="E159" s="29">
        <f t="shared" si="35"/>
        <v>0.32500000000000001</v>
      </c>
      <c r="F159" s="103">
        <v>0.5</v>
      </c>
      <c r="G159" s="31">
        <f t="shared" si="36"/>
        <v>0</v>
      </c>
      <c r="H159" s="285"/>
    </row>
    <row r="160" spans="1:8" ht="39.75" customHeight="1">
      <c r="A160" s="258"/>
      <c r="B160" s="274"/>
      <c r="C160" s="305"/>
      <c r="D160" s="70" t="s">
        <v>106</v>
      </c>
      <c r="E160" s="34">
        <f t="shared" si="35"/>
        <v>0.32500000000000001</v>
      </c>
      <c r="F160" s="124">
        <v>0.5</v>
      </c>
      <c r="G160" s="35">
        <f t="shared" si="36"/>
        <v>0</v>
      </c>
      <c r="H160" s="285"/>
    </row>
    <row r="161" spans="1:8" ht="39.75" customHeight="1" thickBot="1">
      <c r="A161" s="258"/>
      <c r="B161" s="274"/>
      <c r="C161" s="306"/>
      <c r="D161" s="135" t="s">
        <v>36</v>
      </c>
      <c r="E161" s="34">
        <f t="shared" ref="E161" si="37">F161*0.65</f>
        <v>0.13</v>
      </c>
      <c r="F161" s="100">
        <v>0.2</v>
      </c>
      <c r="G161" s="35">
        <f t="shared" ref="G161" si="38">$G$1*E161+$G$2*F161</f>
        <v>0</v>
      </c>
      <c r="H161" s="286"/>
    </row>
    <row r="162" spans="1:8" ht="39.75" customHeight="1">
      <c r="A162" s="258"/>
      <c r="B162" s="274"/>
      <c r="C162" s="307" t="s">
        <v>260</v>
      </c>
      <c r="D162" s="138" t="s">
        <v>63</v>
      </c>
      <c r="E162" s="106">
        <f t="shared" si="35"/>
        <v>32.5</v>
      </c>
      <c r="F162" s="94">
        <v>50</v>
      </c>
      <c r="G162" s="142">
        <f t="shared" si="36"/>
        <v>0</v>
      </c>
      <c r="H162" s="284" t="s">
        <v>492</v>
      </c>
    </row>
    <row r="163" spans="1:8" ht="39.75" customHeight="1">
      <c r="A163" s="258"/>
      <c r="B163" s="274"/>
      <c r="C163" s="308"/>
      <c r="D163" s="139" t="s">
        <v>12</v>
      </c>
      <c r="E163" s="29">
        <f t="shared" ref="E163" si="39">F163*0.65</f>
        <v>0.65</v>
      </c>
      <c r="F163" s="103">
        <v>1</v>
      </c>
      <c r="G163" s="31">
        <f t="shared" ref="G163" si="40">$G$1*E163+$G$2*F163</f>
        <v>0</v>
      </c>
      <c r="H163" s="285"/>
    </row>
    <row r="164" spans="1:8" ht="39.75" customHeight="1">
      <c r="A164" s="258"/>
      <c r="B164" s="274"/>
      <c r="C164" s="308"/>
      <c r="D164" s="140" t="s">
        <v>104</v>
      </c>
      <c r="E164" s="29">
        <f t="shared" si="35"/>
        <v>0.32500000000000001</v>
      </c>
      <c r="F164" s="103">
        <v>0.5</v>
      </c>
      <c r="G164" s="31">
        <f t="shared" si="36"/>
        <v>0</v>
      </c>
      <c r="H164" s="285"/>
    </row>
    <row r="165" spans="1:8" ht="39.75" customHeight="1">
      <c r="A165" s="258"/>
      <c r="B165" s="274"/>
      <c r="C165" s="308"/>
      <c r="D165" s="139" t="s">
        <v>106</v>
      </c>
      <c r="E165" s="29">
        <f t="shared" ref="E165" si="41">F165*0.65</f>
        <v>0.32500000000000001</v>
      </c>
      <c r="F165" s="103">
        <v>0.5</v>
      </c>
      <c r="G165" s="31">
        <f t="shared" ref="G165" si="42">$G$1*E165+$G$2*F165</f>
        <v>0</v>
      </c>
      <c r="H165" s="285"/>
    </row>
    <row r="166" spans="1:8" ht="39.75" customHeight="1" thickBot="1">
      <c r="A166" s="258"/>
      <c r="B166" s="274"/>
      <c r="C166" s="308"/>
      <c r="D166" s="221" t="s">
        <v>13</v>
      </c>
      <c r="E166" s="34">
        <f t="shared" si="35"/>
        <v>6.5000000000000002E-2</v>
      </c>
      <c r="F166" s="101">
        <v>0.1</v>
      </c>
      <c r="G166" s="35">
        <f t="shared" si="36"/>
        <v>0</v>
      </c>
      <c r="H166" s="285"/>
    </row>
    <row r="167" spans="1:8" ht="39.75" customHeight="1" thickBot="1">
      <c r="A167" s="258"/>
      <c r="B167" s="84"/>
      <c r="C167" s="243" t="s">
        <v>19</v>
      </c>
      <c r="D167" s="155" t="s">
        <v>65</v>
      </c>
      <c r="E167" s="112">
        <f t="shared" si="35"/>
        <v>13</v>
      </c>
      <c r="F167" s="66">
        <v>20</v>
      </c>
      <c r="G167" s="162">
        <f t="shared" si="36"/>
        <v>0</v>
      </c>
      <c r="H167" s="156"/>
    </row>
    <row r="168" spans="1:8" ht="39.75" customHeight="1" thickBot="1">
      <c r="A168" s="258"/>
      <c r="B168" s="273" t="s">
        <v>11</v>
      </c>
      <c r="C168" s="239" t="s">
        <v>15</v>
      </c>
      <c r="D168" s="96" t="s">
        <v>15</v>
      </c>
      <c r="E168" s="222">
        <f t="shared" si="35"/>
        <v>130</v>
      </c>
      <c r="F168" s="89">
        <v>200</v>
      </c>
      <c r="G168" s="144">
        <f t="shared" si="36"/>
        <v>0</v>
      </c>
      <c r="H168" s="236"/>
    </row>
    <row r="169" spans="1:8" ht="39.75" customHeight="1" thickBot="1">
      <c r="A169" s="258"/>
      <c r="B169" s="274"/>
      <c r="C169" s="243" t="s">
        <v>261</v>
      </c>
      <c r="D169" s="85" t="s">
        <v>262</v>
      </c>
      <c r="E169" s="25">
        <f t="shared" si="35"/>
        <v>65</v>
      </c>
      <c r="F169" s="86">
        <v>100</v>
      </c>
      <c r="G169" s="144">
        <f t="shared" si="36"/>
        <v>0</v>
      </c>
      <c r="H169" s="237"/>
    </row>
    <row r="170" spans="1:8" ht="39.75" customHeight="1" thickBot="1">
      <c r="A170" s="259"/>
      <c r="B170" s="275"/>
      <c r="C170" s="82" t="s">
        <v>481</v>
      </c>
      <c r="D170" s="87" t="s">
        <v>482</v>
      </c>
      <c r="E170" s="112">
        <f t="shared" si="35"/>
        <v>65</v>
      </c>
      <c r="F170" s="88">
        <v>100</v>
      </c>
      <c r="G170" s="27">
        <f t="shared" si="36"/>
        <v>0</v>
      </c>
      <c r="H170" s="242"/>
    </row>
    <row r="171" spans="1:8" ht="39.75" customHeight="1" thickBot="1">
      <c r="A171" s="258" t="s">
        <v>130</v>
      </c>
      <c r="B171" s="275" t="s">
        <v>8</v>
      </c>
      <c r="C171" s="275" t="s">
        <v>272</v>
      </c>
      <c r="D171" s="70" t="s">
        <v>28</v>
      </c>
      <c r="E171" s="32">
        <f t="shared" si="35"/>
        <v>13</v>
      </c>
      <c r="F171" s="69">
        <v>20</v>
      </c>
      <c r="G171" s="134">
        <f t="shared" si="36"/>
        <v>0</v>
      </c>
      <c r="H171" s="270" t="s">
        <v>449</v>
      </c>
    </row>
    <row r="172" spans="1:8" ht="39.75" customHeight="1" thickBot="1">
      <c r="A172" s="258"/>
      <c r="B172" s="282" t="s">
        <v>9</v>
      </c>
      <c r="C172" s="282" t="s">
        <v>9</v>
      </c>
      <c r="D172" s="98" t="s">
        <v>52</v>
      </c>
      <c r="E172" s="29">
        <f t="shared" si="35"/>
        <v>3.25</v>
      </c>
      <c r="F172" s="103">
        <v>5</v>
      </c>
      <c r="G172" s="31">
        <f t="shared" si="36"/>
        <v>0</v>
      </c>
      <c r="H172" s="271" t="s">
        <v>9</v>
      </c>
    </row>
    <row r="173" spans="1:8" ht="39.75" customHeight="1" thickBot="1">
      <c r="A173" s="258"/>
      <c r="B173" s="282" t="s">
        <v>9</v>
      </c>
      <c r="C173" s="282" t="s">
        <v>9</v>
      </c>
      <c r="D173" s="70" t="s">
        <v>276</v>
      </c>
      <c r="E173" s="29">
        <f t="shared" si="35"/>
        <v>3.25</v>
      </c>
      <c r="F173" s="69">
        <v>5</v>
      </c>
      <c r="G173" s="31">
        <f t="shared" si="36"/>
        <v>0</v>
      </c>
      <c r="H173" s="271" t="s">
        <v>9</v>
      </c>
    </row>
    <row r="174" spans="1:8" ht="39.75" customHeight="1" thickBot="1">
      <c r="A174" s="258"/>
      <c r="B174" s="282" t="s">
        <v>9</v>
      </c>
      <c r="C174" s="282" t="s">
        <v>9</v>
      </c>
      <c r="D174" s="98" t="s">
        <v>96</v>
      </c>
      <c r="E174" s="29">
        <f t="shared" si="35"/>
        <v>3.25</v>
      </c>
      <c r="F174" s="103">
        <v>5</v>
      </c>
      <c r="G174" s="31">
        <f t="shared" si="36"/>
        <v>0</v>
      </c>
      <c r="H174" s="271" t="s">
        <v>9</v>
      </c>
    </row>
    <row r="175" spans="1:8" ht="39.75" customHeight="1" thickBot="1">
      <c r="A175" s="258"/>
      <c r="B175" s="282" t="s">
        <v>9</v>
      </c>
      <c r="C175" s="282" t="s">
        <v>9</v>
      </c>
      <c r="D175" s="70" t="s">
        <v>12</v>
      </c>
      <c r="E175" s="29">
        <f t="shared" si="35"/>
        <v>0.78</v>
      </c>
      <c r="F175" s="103">
        <v>1.2</v>
      </c>
      <c r="G175" s="31">
        <f t="shared" si="36"/>
        <v>0</v>
      </c>
      <c r="H175" s="271" t="s">
        <v>9</v>
      </c>
    </row>
    <row r="176" spans="1:8" ht="39.75" customHeight="1" thickBot="1">
      <c r="A176" s="258"/>
      <c r="B176" s="282" t="s">
        <v>9</v>
      </c>
      <c r="C176" s="282" t="s">
        <v>9</v>
      </c>
      <c r="D176" s="92" t="s">
        <v>13</v>
      </c>
      <c r="E176" s="38">
        <f t="shared" si="35"/>
        <v>0.32500000000000001</v>
      </c>
      <c r="F176" s="89">
        <v>0.5</v>
      </c>
      <c r="G176" s="39">
        <f t="shared" si="36"/>
        <v>0</v>
      </c>
      <c r="H176" s="271" t="s">
        <v>9</v>
      </c>
    </row>
    <row r="177" spans="1:8" ht="39.75" customHeight="1" thickBot="1">
      <c r="A177" s="258"/>
      <c r="B177" s="273" t="s">
        <v>10</v>
      </c>
      <c r="C177" s="243" t="s">
        <v>14</v>
      </c>
      <c r="D177" s="85" t="s">
        <v>28</v>
      </c>
      <c r="E177" s="25">
        <f t="shared" si="35"/>
        <v>35.75</v>
      </c>
      <c r="F177" s="86">
        <v>55</v>
      </c>
      <c r="G177" s="41">
        <f t="shared" si="36"/>
        <v>0</v>
      </c>
      <c r="H177" s="237"/>
    </row>
    <row r="178" spans="1:8" ht="39.75" customHeight="1">
      <c r="A178" s="258"/>
      <c r="B178" s="274"/>
      <c r="C178" s="267" t="s">
        <v>131</v>
      </c>
      <c r="D178" s="91" t="s">
        <v>277</v>
      </c>
      <c r="E178" s="73">
        <f t="shared" ref="E178" si="43">F178*0.65</f>
        <v>29.25</v>
      </c>
      <c r="F178" s="94">
        <v>45</v>
      </c>
      <c r="G178" s="109">
        <f t="shared" ref="G178" si="44">$G$1*E178+$G$2*F178</f>
        <v>0</v>
      </c>
      <c r="H178" s="263" t="s">
        <v>278</v>
      </c>
    </row>
    <row r="179" spans="1:8" ht="39.75" customHeight="1">
      <c r="A179" s="258"/>
      <c r="B179" s="274"/>
      <c r="C179" s="268"/>
      <c r="D179" s="98" t="s">
        <v>52</v>
      </c>
      <c r="E179" s="93">
        <f t="shared" ref="E179" si="45">F179*0.65</f>
        <v>6.5</v>
      </c>
      <c r="F179" s="117">
        <v>10</v>
      </c>
      <c r="G179" s="41">
        <f t="shared" ref="G179" si="46">$G$1*E179+$G$2*F179</f>
        <v>0</v>
      </c>
      <c r="H179" s="264"/>
    </row>
    <row r="180" spans="1:8" ht="39.75" customHeight="1">
      <c r="A180" s="258"/>
      <c r="B180" s="274"/>
      <c r="C180" s="268"/>
      <c r="D180" s="70" t="s">
        <v>54</v>
      </c>
      <c r="E180" s="32">
        <f t="shared" si="35"/>
        <v>3.25</v>
      </c>
      <c r="F180" s="103">
        <v>5</v>
      </c>
      <c r="G180" s="30">
        <f t="shared" si="36"/>
        <v>0</v>
      </c>
      <c r="H180" s="264"/>
    </row>
    <row r="181" spans="1:8" ht="39.75" customHeight="1">
      <c r="A181" s="258"/>
      <c r="B181" s="274"/>
      <c r="C181" s="268"/>
      <c r="D181" s="98" t="s">
        <v>258</v>
      </c>
      <c r="E181" s="29">
        <f t="shared" si="35"/>
        <v>1.9500000000000002</v>
      </c>
      <c r="F181" s="103">
        <v>3</v>
      </c>
      <c r="G181" s="31">
        <f t="shared" si="36"/>
        <v>0</v>
      </c>
      <c r="H181" s="264"/>
    </row>
    <row r="182" spans="1:8" ht="39.75" customHeight="1">
      <c r="A182" s="258"/>
      <c r="B182" s="274"/>
      <c r="C182" s="268"/>
      <c r="D182" s="70" t="s">
        <v>234</v>
      </c>
      <c r="E182" s="29">
        <f t="shared" si="35"/>
        <v>1.3</v>
      </c>
      <c r="F182" s="124">
        <v>2</v>
      </c>
      <c r="G182" s="31">
        <f t="shared" si="36"/>
        <v>0</v>
      </c>
      <c r="H182" s="264"/>
    </row>
    <row r="183" spans="1:8" ht="39.75" customHeight="1">
      <c r="A183" s="258"/>
      <c r="B183" s="274"/>
      <c r="C183" s="268"/>
      <c r="D183" s="98" t="s">
        <v>61</v>
      </c>
      <c r="E183" s="34">
        <f t="shared" si="35"/>
        <v>0.65</v>
      </c>
      <c r="F183" s="103">
        <v>1</v>
      </c>
      <c r="G183" s="30">
        <f t="shared" si="36"/>
        <v>0</v>
      </c>
      <c r="H183" s="264"/>
    </row>
    <row r="184" spans="1:8" ht="39.75" customHeight="1" thickBot="1">
      <c r="A184" s="258"/>
      <c r="B184" s="274"/>
      <c r="C184" s="268"/>
      <c r="D184" s="70" t="s">
        <v>12</v>
      </c>
      <c r="E184" s="58">
        <f t="shared" si="35"/>
        <v>0.65</v>
      </c>
      <c r="F184" s="69">
        <v>1</v>
      </c>
      <c r="G184" s="104">
        <f t="shared" si="36"/>
        <v>0</v>
      </c>
      <c r="H184" s="266"/>
    </row>
    <row r="185" spans="1:8" ht="39.75" customHeight="1" thickBot="1">
      <c r="A185" s="258"/>
      <c r="B185" s="274"/>
      <c r="C185" s="269"/>
      <c r="D185" s="98" t="s">
        <v>13</v>
      </c>
      <c r="E185" s="38">
        <f t="shared" si="35"/>
        <v>0.13</v>
      </c>
      <c r="F185" s="103">
        <v>0.2</v>
      </c>
      <c r="G185" s="40">
        <f t="shared" si="36"/>
        <v>0</v>
      </c>
      <c r="H185" s="148" t="s">
        <v>232</v>
      </c>
    </row>
    <row r="186" spans="1:8" ht="39.75" customHeight="1">
      <c r="A186" s="258"/>
      <c r="B186" s="274"/>
      <c r="C186" s="267" t="s">
        <v>273</v>
      </c>
      <c r="D186" s="91" t="s">
        <v>265</v>
      </c>
      <c r="E186" s="32">
        <f t="shared" ref="E186:E188" si="47">F186*0.65</f>
        <v>19.5</v>
      </c>
      <c r="F186" s="102">
        <v>30</v>
      </c>
      <c r="G186" s="76">
        <f t="shared" ref="G186:G188" si="48">$G$1*E186+$G$2*F186</f>
        <v>0</v>
      </c>
      <c r="H186" s="325" t="s">
        <v>513</v>
      </c>
    </row>
    <row r="187" spans="1:8" ht="39.75" customHeight="1">
      <c r="A187" s="258"/>
      <c r="B187" s="274"/>
      <c r="C187" s="268"/>
      <c r="D187" s="147" t="s">
        <v>450</v>
      </c>
      <c r="E187" s="29">
        <f t="shared" si="47"/>
        <v>9.75</v>
      </c>
      <c r="F187" s="103">
        <v>15</v>
      </c>
      <c r="G187" s="31">
        <f t="shared" si="48"/>
        <v>0</v>
      </c>
      <c r="H187" s="326"/>
    </row>
    <row r="188" spans="1:8" ht="39.75" customHeight="1">
      <c r="A188" s="258"/>
      <c r="B188" s="274"/>
      <c r="C188" s="268"/>
      <c r="D188" s="70" t="s">
        <v>305</v>
      </c>
      <c r="E188" s="72">
        <f t="shared" si="47"/>
        <v>1.9500000000000002</v>
      </c>
      <c r="F188" s="69">
        <v>3</v>
      </c>
      <c r="G188" s="104">
        <f t="shared" si="48"/>
        <v>0</v>
      </c>
      <c r="H188" s="326"/>
    </row>
    <row r="189" spans="1:8" ht="39.75" customHeight="1">
      <c r="A189" s="258"/>
      <c r="B189" s="274"/>
      <c r="C189" s="268"/>
      <c r="D189" s="136" t="s">
        <v>325</v>
      </c>
      <c r="E189" s="29">
        <f t="shared" si="35"/>
        <v>1.9500000000000002</v>
      </c>
      <c r="F189" s="103">
        <v>3</v>
      </c>
      <c r="G189" s="33">
        <f t="shared" si="36"/>
        <v>0</v>
      </c>
      <c r="H189" s="326"/>
    </row>
    <row r="190" spans="1:8" ht="39.75" customHeight="1">
      <c r="A190" s="258"/>
      <c r="B190" s="274"/>
      <c r="C190" s="268"/>
      <c r="D190" s="147" t="s">
        <v>451</v>
      </c>
      <c r="E190" s="29">
        <f t="shared" ref="E190:E246" si="49">F190*0.65</f>
        <v>1.9500000000000002</v>
      </c>
      <c r="F190" s="103">
        <v>3</v>
      </c>
      <c r="G190" s="31">
        <f t="shared" si="36"/>
        <v>0</v>
      </c>
      <c r="H190" s="326"/>
    </row>
    <row r="191" spans="1:8" ht="39.75" customHeight="1" thickBot="1">
      <c r="A191" s="258"/>
      <c r="B191" s="274"/>
      <c r="C191" s="269"/>
      <c r="D191" s="96" t="s">
        <v>99</v>
      </c>
      <c r="E191" s="115">
        <f t="shared" si="49"/>
        <v>0.32500000000000001</v>
      </c>
      <c r="F191" s="89">
        <v>0.5</v>
      </c>
      <c r="G191" s="118">
        <f t="shared" si="36"/>
        <v>0</v>
      </c>
      <c r="H191" s="327"/>
    </row>
    <row r="192" spans="1:8" ht="39.75" customHeight="1" thickBot="1">
      <c r="A192" s="258"/>
      <c r="B192" s="274"/>
      <c r="C192" s="282" t="s">
        <v>274</v>
      </c>
      <c r="D192" s="91" t="s">
        <v>107</v>
      </c>
      <c r="E192" s="32">
        <f t="shared" si="49"/>
        <v>22.75</v>
      </c>
      <c r="F192" s="94">
        <v>35</v>
      </c>
      <c r="G192" s="40">
        <f t="shared" si="36"/>
        <v>0</v>
      </c>
      <c r="H192" s="271" t="s">
        <v>279</v>
      </c>
    </row>
    <row r="193" spans="1:8" ht="39.75" customHeight="1" thickBot="1">
      <c r="A193" s="258"/>
      <c r="B193" s="274"/>
      <c r="C193" s="282" t="s">
        <v>9</v>
      </c>
      <c r="D193" s="98" t="s">
        <v>12</v>
      </c>
      <c r="E193" s="34">
        <f t="shared" si="49"/>
        <v>0.65</v>
      </c>
      <c r="F193" s="101">
        <v>1</v>
      </c>
      <c r="G193" s="30">
        <f t="shared" si="36"/>
        <v>0</v>
      </c>
      <c r="H193" s="271" t="s">
        <v>9</v>
      </c>
    </row>
    <row r="194" spans="1:8" ht="39.75" customHeight="1" thickBot="1">
      <c r="A194" s="258"/>
      <c r="B194" s="274"/>
      <c r="C194" s="282" t="s">
        <v>9</v>
      </c>
      <c r="D194" s="70" t="s">
        <v>61</v>
      </c>
      <c r="E194" s="129">
        <f t="shared" si="49"/>
        <v>0.32500000000000001</v>
      </c>
      <c r="F194" s="101">
        <v>0.5</v>
      </c>
      <c r="G194" s="40">
        <f t="shared" si="36"/>
        <v>0</v>
      </c>
      <c r="H194" s="271" t="s">
        <v>9</v>
      </c>
    </row>
    <row r="195" spans="1:8" ht="39.75" customHeight="1" thickBot="1">
      <c r="A195" s="258"/>
      <c r="B195" s="274"/>
      <c r="C195" s="282" t="s">
        <v>9</v>
      </c>
      <c r="D195" s="98" t="s">
        <v>46</v>
      </c>
      <c r="E195" s="29">
        <f t="shared" si="49"/>
        <v>0.32500000000000001</v>
      </c>
      <c r="F195" s="101">
        <v>0.5</v>
      </c>
      <c r="G195" s="31">
        <f t="shared" si="36"/>
        <v>0</v>
      </c>
      <c r="H195" s="271" t="s">
        <v>9</v>
      </c>
    </row>
    <row r="196" spans="1:8" ht="39.75" customHeight="1" thickBot="1">
      <c r="A196" s="258"/>
      <c r="B196" s="274"/>
      <c r="C196" s="282" t="s">
        <v>9</v>
      </c>
      <c r="D196" s="92" t="s">
        <v>13</v>
      </c>
      <c r="E196" s="34">
        <f t="shared" si="49"/>
        <v>6.5000000000000002E-2</v>
      </c>
      <c r="F196" s="100">
        <v>0.1</v>
      </c>
      <c r="G196" s="35">
        <f t="shared" si="36"/>
        <v>0</v>
      </c>
      <c r="H196" s="271" t="s">
        <v>9</v>
      </c>
    </row>
    <row r="197" spans="1:8" ht="39.75" customHeight="1" thickBot="1">
      <c r="A197" s="258"/>
      <c r="B197" s="275"/>
      <c r="C197" s="243" t="s">
        <v>20</v>
      </c>
      <c r="D197" s="85" t="s">
        <v>42</v>
      </c>
      <c r="E197" s="112">
        <f t="shared" si="49"/>
        <v>13</v>
      </c>
      <c r="F197" s="86">
        <v>20</v>
      </c>
      <c r="G197" s="114">
        <f t="shared" si="36"/>
        <v>0</v>
      </c>
      <c r="H197" s="237"/>
    </row>
    <row r="198" spans="1:8" ht="39.75" customHeight="1" thickBot="1">
      <c r="A198" s="258"/>
      <c r="B198" s="282" t="s">
        <v>11</v>
      </c>
      <c r="C198" s="243" t="s">
        <v>15</v>
      </c>
      <c r="D198" s="85" t="s">
        <v>15</v>
      </c>
      <c r="E198" s="112">
        <f t="shared" si="49"/>
        <v>130</v>
      </c>
      <c r="F198" s="86">
        <v>200</v>
      </c>
      <c r="G198" s="114">
        <f t="shared" si="36"/>
        <v>0</v>
      </c>
      <c r="H198" s="237"/>
    </row>
    <row r="199" spans="1:8" ht="39.75" customHeight="1" thickBot="1">
      <c r="A199" s="258"/>
      <c r="B199" s="282" t="s">
        <v>9</v>
      </c>
      <c r="C199" s="282" t="s">
        <v>132</v>
      </c>
      <c r="D199" s="91" t="s">
        <v>280</v>
      </c>
      <c r="E199" s="32">
        <f t="shared" si="49"/>
        <v>19.5</v>
      </c>
      <c r="F199" s="94">
        <v>30</v>
      </c>
      <c r="G199" s="109">
        <f t="shared" si="36"/>
        <v>0</v>
      </c>
      <c r="H199" s="77" t="s">
        <v>282</v>
      </c>
    </row>
    <row r="200" spans="1:8" ht="39.75" customHeight="1" thickBot="1">
      <c r="A200" s="258"/>
      <c r="B200" s="273" t="s">
        <v>9</v>
      </c>
      <c r="C200" s="273" t="s">
        <v>9</v>
      </c>
      <c r="D200" s="99" t="s">
        <v>281</v>
      </c>
      <c r="E200" s="34">
        <f t="shared" si="49"/>
        <v>3.25</v>
      </c>
      <c r="F200" s="101">
        <v>5</v>
      </c>
      <c r="G200" s="35">
        <f t="shared" si="36"/>
        <v>0</v>
      </c>
      <c r="H200" s="230" t="s">
        <v>102</v>
      </c>
    </row>
    <row r="201" spans="1:8" ht="39.75" customHeight="1" thickBot="1">
      <c r="A201" s="283" t="s">
        <v>133</v>
      </c>
      <c r="B201" s="282" t="s">
        <v>8</v>
      </c>
      <c r="C201" s="282" t="s">
        <v>283</v>
      </c>
      <c r="D201" s="158" t="s">
        <v>28</v>
      </c>
      <c r="E201" s="36">
        <f t="shared" si="49"/>
        <v>13</v>
      </c>
      <c r="F201" s="207">
        <v>20</v>
      </c>
      <c r="G201" s="109">
        <f t="shared" si="36"/>
        <v>0</v>
      </c>
      <c r="H201" s="272" t="s">
        <v>285</v>
      </c>
    </row>
    <row r="202" spans="1:8" ht="39.75" customHeight="1" thickBot="1">
      <c r="A202" s="258"/>
      <c r="B202" s="282"/>
      <c r="C202" s="282"/>
      <c r="D202" s="99" t="s">
        <v>82</v>
      </c>
      <c r="E202" s="105">
        <f t="shared" ref="E202:E203" si="50">F202*0.65</f>
        <v>6.5</v>
      </c>
      <c r="F202" s="69">
        <v>10</v>
      </c>
      <c r="G202" s="35">
        <f t="shared" ref="G202:G203" si="51">$G$1*E202+$G$2*F202</f>
        <v>0</v>
      </c>
      <c r="H202" s="264"/>
    </row>
    <row r="203" spans="1:8" ht="39.75" customHeight="1" thickBot="1">
      <c r="A203" s="258"/>
      <c r="B203" s="282"/>
      <c r="C203" s="282"/>
      <c r="D203" s="99" t="s">
        <v>105</v>
      </c>
      <c r="E203" s="105">
        <f t="shared" si="50"/>
        <v>0.32500000000000001</v>
      </c>
      <c r="F203" s="117">
        <v>0.5</v>
      </c>
      <c r="G203" s="35">
        <f t="shared" si="51"/>
        <v>0</v>
      </c>
      <c r="H203" s="264"/>
    </row>
    <row r="204" spans="1:8" ht="39.75" customHeight="1" thickBot="1">
      <c r="A204" s="258"/>
      <c r="B204" s="282" t="s">
        <v>9</v>
      </c>
      <c r="C204" s="282" t="s">
        <v>9</v>
      </c>
      <c r="D204" s="92" t="s">
        <v>99</v>
      </c>
      <c r="E204" s="108">
        <f t="shared" si="49"/>
        <v>6.5000000000000002E-2</v>
      </c>
      <c r="F204" s="95">
        <v>0.1</v>
      </c>
      <c r="G204" s="35">
        <f t="shared" si="36"/>
        <v>0</v>
      </c>
      <c r="H204" s="266"/>
    </row>
    <row r="205" spans="1:8" ht="39.75" customHeight="1" thickBot="1">
      <c r="A205" s="258"/>
      <c r="B205" s="282" t="s">
        <v>10</v>
      </c>
      <c r="C205" s="282" t="s">
        <v>284</v>
      </c>
      <c r="D205" s="91" t="s">
        <v>28</v>
      </c>
      <c r="E205" s="32">
        <f t="shared" si="49"/>
        <v>32.5</v>
      </c>
      <c r="F205" s="94">
        <v>50</v>
      </c>
      <c r="G205" s="109">
        <f t="shared" ref="G205:G258" si="52">$G$1*E205+$G$2*F205</f>
        <v>0</v>
      </c>
      <c r="H205" s="271" t="s">
        <v>493</v>
      </c>
    </row>
    <row r="206" spans="1:8" ht="39.75" customHeight="1" thickBot="1">
      <c r="A206" s="258"/>
      <c r="B206" s="282" t="s">
        <v>9</v>
      </c>
      <c r="C206" s="282" t="s">
        <v>9</v>
      </c>
      <c r="D206" s="99" t="s">
        <v>423</v>
      </c>
      <c r="E206" s="29">
        <f t="shared" si="49"/>
        <v>19.5</v>
      </c>
      <c r="F206" s="103">
        <v>30</v>
      </c>
      <c r="G206" s="31">
        <f t="shared" si="52"/>
        <v>0</v>
      </c>
      <c r="H206" s="271" t="s">
        <v>9</v>
      </c>
    </row>
    <row r="207" spans="1:8" ht="39.75" customHeight="1" thickBot="1">
      <c r="A207" s="258"/>
      <c r="B207" s="282" t="s">
        <v>9</v>
      </c>
      <c r="C207" s="282" t="s">
        <v>9</v>
      </c>
      <c r="D207" s="98" t="s">
        <v>52</v>
      </c>
      <c r="E207" s="34">
        <f t="shared" si="49"/>
        <v>6.5</v>
      </c>
      <c r="F207" s="103">
        <v>10</v>
      </c>
      <c r="G207" s="30">
        <f t="shared" si="52"/>
        <v>0</v>
      </c>
      <c r="H207" s="271" t="s">
        <v>9</v>
      </c>
    </row>
    <row r="208" spans="1:8" ht="39.75" customHeight="1" thickBot="1">
      <c r="A208" s="258"/>
      <c r="B208" s="282" t="s">
        <v>9</v>
      </c>
      <c r="C208" s="282" t="s">
        <v>9</v>
      </c>
      <c r="D208" s="70" t="s">
        <v>56</v>
      </c>
      <c r="E208" s="129">
        <f t="shared" si="49"/>
        <v>6.5</v>
      </c>
      <c r="F208" s="124">
        <v>10</v>
      </c>
      <c r="G208" s="40">
        <f t="shared" si="52"/>
        <v>0</v>
      </c>
      <c r="H208" s="271" t="s">
        <v>9</v>
      </c>
    </row>
    <row r="209" spans="1:8" ht="39.75" customHeight="1" thickBot="1">
      <c r="A209" s="258"/>
      <c r="B209" s="282" t="s">
        <v>9</v>
      </c>
      <c r="C209" s="282" t="s">
        <v>9</v>
      </c>
      <c r="D209" s="98" t="s">
        <v>51</v>
      </c>
      <c r="E209" s="29">
        <f t="shared" si="49"/>
        <v>3.25</v>
      </c>
      <c r="F209" s="69">
        <v>5</v>
      </c>
      <c r="G209" s="31">
        <f t="shared" si="52"/>
        <v>0</v>
      </c>
      <c r="H209" s="271" t="s">
        <v>9</v>
      </c>
    </row>
    <row r="210" spans="1:8" ht="39.75" customHeight="1" thickBot="1">
      <c r="A210" s="258"/>
      <c r="B210" s="282" t="s">
        <v>9</v>
      </c>
      <c r="C210" s="282" t="s">
        <v>9</v>
      </c>
      <c r="D210" s="70" t="s">
        <v>35</v>
      </c>
      <c r="E210" s="29">
        <f t="shared" si="49"/>
        <v>1.9500000000000002</v>
      </c>
      <c r="F210" s="103">
        <v>3</v>
      </c>
      <c r="G210" s="31">
        <f t="shared" si="52"/>
        <v>0</v>
      </c>
      <c r="H210" s="271" t="s">
        <v>9</v>
      </c>
    </row>
    <row r="211" spans="1:8" ht="39.75" customHeight="1" thickBot="1">
      <c r="A211" s="258"/>
      <c r="B211" s="282" t="s">
        <v>9</v>
      </c>
      <c r="C211" s="282" t="s">
        <v>9</v>
      </c>
      <c r="D211" s="99" t="s">
        <v>18</v>
      </c>
      <c r="E211" s="29">
        <f t="shared" si="49"/>
        <v>1.9500000000000002</v>
      </c>
      <c r="F211" s="103">
        <v>3</v>
      </c>
      <c r="G211" s="31">
        <f t="shared" si="52"/>
        <v>0</v>
      </c>
      <c r="H211" s="271" t="s">
        <v>9</v>
      </c>
    </row>
    <row r="212" spans="1:8" ht="39.75" customHeight="1" thickBot="1">
      <c r="A212" s="258"/>
      <c r="B212" s="282" t="s">
        <v>9</v>
      </c>
      <c r="C212" s="282" t="s">
        <v>9</v>
      </c>
      <c r="D212" s="99" t="s">
        <v>34</v>
      </c>
      <c r="E212" s="29">
        <f t="shared" si="49"/>
        <v>0.65</v>
      </c>
      <c r="F212" s="103">
        <v>1</v>
      </c>
      <c r="G212" s="31">
        <f t="shared" si="52"/>
        <v>0</v>
      </c>
      <c r="H212" s="271" t="s">
        <v>9</v>
      </c>
    </row>
    <row r="213" spans="1:8" ht="39.75" customHeight="1" thickBot="1">
      <c r="A213" s="258"/>
      <c r="B213" s="282" t="s">
        <v>9</v>
      </c>
      <c r="C213" s="282" t="s">
        <v>9</v>
      </c>
      <c r="D213" s="98" t="s">
        <v>61</v>
      </c>
      <c r="E213" s="93">
        <f t="shared" si="49"/>
        <v>0.32500000000000001</v>
      </c>
      <c r="F213" s="116">
        <v>0.5</v>
      </c>
      <c r="G213" s="35">
        <f t="shared" si="52"/>
        <v>0</v>
      </c>
      <c r="H213" s="271" t="s">
        <v>9</v>
      </c>
    </row>
    <row r="214" spans="1:8" ht="39.75" customHeight="1" thickBot="1">
      <c r="A214" s="258"/>
      <c r="B214" s="282" t="s">
        <v>9</v>
      </c>
      <c r="C214" s="282" t="s">
        <v>9</v>
      </c>
      <c r="D214" s="151" t="s">
        <v>12</v>
      </c>
      <c r="E214" s="23">
        <f t="shared" si="49"/>
        <v>0.32500000000000001</v>
      </c>
      <c r="F214" s="67">
        <v>0.5</v>
      </c>
      <c r="G214" s="118">
        <f t="shared" si="52"/>
        <v>0</v>
      </c>
      <c r="H214" s="278" t="s">
        <v>9</v>
      </c>
    </row>
    <row r="215" spans="1:8" ht="39.75" customHeight="1" thickBot="1">
      <c r="A215" s="258"/>
      <c r="B215" s="282" t="s">
        <v>9</v>
      </c>
      <c r="C215" s="282" t="s">
        <v>50</v>
      </c>
      <c r="D215" s="206" t="s">
        <v>286</v>
      </c>
      <c r="E215" s="36">
        <f t="shared" si="49"/>
        <v>13</v>
      </c>
      <c r="F215" s="181">
        <v>20</v>
      </c>
      <c r="G215" s="37">
        <f t="shared" si="52"/>
        <v>0</v>
      </c>
      <c r="H215" s="321" t="s">
        <v>287</v>
      </c>
    </row>
    <row r="216" spans="1:8" ht="39.75" customHeight="1" thickBot="1">
      <c r="A216" s="258"/>
      <c r="B216" s="282" t="s">
        <v>9</v>
      </c>
      <c r="C216" s="282" t="s">
        <v>9</v>
      </c>
      <c r="D216" s="70" t="s">
        <v>52</v>
      </c>
      <c r="E216" s="29">
        <f t="shared" si="49"/>
        <v>6.5</v>
      </c>
      <c r="F216" s="103">
        <v>10</v>
      </c>
      <c r="G216" s="31">
        <f t="shared" si="52"/>
        <v>0</v>
      </c>
      <c r="H216" s="285"/>
    </row>
    <row r="217" spans="1:8" ht="39.75" customHeight="1" thickBot="1">
      <c r="A217" s="258"/>
      <c r="B217" s="282" t="s">
        <v>9</v>
      </c>
      <c r="C217" s="282" t="s">
        <v>9</v>
      </c>
      <c r="D217" s="99" t="s">
        <v>54</v>
      </c>
      <c r="E217" s="29">
        <f t="shared" si="49"/>
        <v>3.25</v>
      </c>
      <c r="F217" s="103">
        <v>5</v>
      </c>
      <c r="G217" s="31">
        <f t="shared" si="52"/>
        <v>0</v>
      </c>
      <c r="H217" s="285"/>
    </row>
    <row r="218" spans="1:8" ht="39.75" customHeight="1" thickBot="1">
      <c r="A218" s="258"/>
      <c r="B218" s="282" t="s">
        <v>9</v>
      </c>
      <c r="C218" s="282" t="s">
        <v>9</v>
      </c>
      <c r="D218" s="99" t="s">
        <v>258</v>
      </c>
      <c r="E218" s="29">
        <f t="shared" ref="E218:E223" si="53">F218*0.65</f>
        <v>1.3</v>
      </c>
      <c r="F218" s="103">
        <v>2</v>
      </c>
      <c r="G218" s="31">
        <f t="shared" ref="G218:G223" si="54">$G$1*E218+$G$2*F218</f>
        <v>0</v>
      </c>
      <c r="H218" s="285"/>
    </row>
    <row r="219" spans="1:8" ht="39.75" customHeight="1" thickBot="1">
      <c r="A219" s="258"/>
      <c r="B219" s="282" t="s">
        <v>9</v>
      </c>
      <c r="C219" s="282" t="s">
        <v>9</v>
      </c>
      <c r="D219" s="98" t="s">
        <v>61</v>
      </c>
      <c r="E219" s="29">
        <f t="shared" si="53"/>
        <v>0.32500000000000001</v>
      </c>
      <c r="F219" s="103">
        <v>0.5</v>
      </c>
      <c r="G219" s="31">
        <f t="shared" si="54"/>
        <v>0</v>
      </c>
      <c r="H219" s="285"/>
    </row>
    <row r="220" spans="1:8" ht="39.75" customHeight="1" thickBot="1">
      <c r="A220" s="258"/>
      <c r="B220" s="282" t="s">
        <v>9</v>
      </c>
      <c r="C220" s="282" t="s">
        <v>9</v>
      </c>
      <c r="D220" s="70" t="s">
        <v>234</v>
      </c>
      <c r="E220" s="29">
        <f t="shared" si="53"/>
        <v>0.13</v>
      </c>
      <c r="F220" s="103">
        <v>0.2</v>
      </c>
      <c r="G220" s="31">
        <f t="shared" si="54"/>
        <v>0</v>
      </c>
      <c r="H220" s="286"/>
    </row>
    <row r="221" spans="1:8" ht="39.75" customHeight="1" thickBot="1">
      <c r="A221" s="258"/>
      <c r="B221" s="282" t="s">
        <v>9</v>
      </c>
      <c r="C221" s="282" t="s">
        <v>9</v>
      </c>
      <c r="D221" s="151" t="s">
        <v>13</v>
      </c>
      <c r="E221" s="38">
        <f t="shared" si="53"/>
        <v>0.13</v>
      </c>
      <c r="F221" s="130">
        <v>0.2</v>
      </c>
      <c r="G221" s="107">
        <f t="shared" si="54"/>
        <v>0</v>
      </c>
      <c r="H221" s="148" t="s">
        <v>232</v>
      </c>
    </row>
    <row r="222" spans="1:8" ht="39.75" customHeight="1" thickBot="1">
      <c r="A222" s="258"/>
      <c r="B222" s="282" t="s">
        <v>9</v>
      </c>
      <c r="C222" s="275" t="s">
        <v>134</v>
      </c>
      <c r="D222" s="70" t="s">
        <v>217</v>
      </c>
      <c r="E222" s="189">
        <f t="shared" si="53"/>
        <v>6.5</v>
      </c>
      <c r="F222" s="69">
        <v>10</v>
      </c>
      <c r="G222" s="41">
        <f t="shared" si="54"/>
        <v>0</v>
      </c>
      <c r="H222" s="270" t="s">
        <v>288</v>
      </c>
    </row>
    <row r="223" spans="1:8" ht="39.75" customHeight="1" thickBot="1">
      <c r="A223" s="258"/>
      <c r="B223" s="282" t="s">
        <v>9</v>
      </c>
      <c r="C223" s="282" t="s">
        <v>9</v>
      </c>
      <c r="D223" s="99" t="s">
        <v>71</v>
      </c>
      <c r="E223" s="29">
        <f t="shared" si="53"/>
        <v>4.55</v>
      </c>
      <c r="F223" s="103">
        <v>7</v>
      </c>
      <c r="G223" s="30">
        <f t="shared" si="54"/>
        <v>0</v>
      </c>
      <c r="H223" s="271" t="s">
        <v>9</v>
      </c>
    </row>
    <row r="224" spans="1:8" ht="39.75" customHeight="1" thickBot="1">
      <c r="A224" s="258"/>
      <c r="B224" s="282" t="s">
        <v>9</v>
      </c>
      <c r="C224" s="282" t="s">
        <v>9</v>
      </c>
      <c r="D224" s="98" t="s">
        <v>218</v>
      </c>
      <c r="E224" s="32">
        <f t="shared" si="49"/>
        <v>4.55</v>
      </c>
      <c r="F224" s="150">
        <v>7</v>
      </c>
      <c r="G224" s="104">
        <f t="shared" si="52"/>
        <v>0</v>
      </c>
      <c r="H224" s="271" t="s">
        <v>9</v>
      </c>
    </row>
    <row r="225" spans="1:8" ht="39.75" customHeight="1" thickBot="1">
      <c r="A225" s="258"/>
      <c r="B225" s="282" t="s">
        <v>9</v>
      </c>
      <c r="C225" s="282" t="s">
        <v>9</v>
      </c>
      <c r="D225" s="70" t="s">
        <v>51</v>
      </c>
      <c r="E225" s="29">
        <f t="shared" si="49"/>
        <v>1.9500000000000002</v>
      </c>
      <c r="F225" s="69">
        <v>3</v>
      </c>
      <c r="G225" s="31">
        <f t="shared" si="52"/>
        <v>0</v>
      </c>
      <c r="H225" s="271" t="s">
        <v>9</v>
      </c>
    </row>
    <row r="226" spans="1:8" ht="39.75" customHeight="1" thickBot="1">
      <c r="A226" s="258"/>
      <c r="B226" s="282" t="s">
        <v>9</v>
      </c>
      <c r="C226" s="282" t="s">
        <v>9</v>
      </c>
      <c r="D226" s="98" t="s">
        <v>34</v>
      </c>
      <c r="E226" s="29">
        <f t="shared" si="49"/>
        <v>0.32500000000000001</v>
      </c>
      <c r="F226" s="103">
        <v>0.5</v>
      </c>
      <c r="G226" s="31">
        <f t="shared" si="52"/>
        <v>0</v>
      </c>
      <c r="H226" s="271" t="s">
        <v>9</v>
      </c>
    </row>
    <row r="227" spans="1:8" ht="39.75" customHeight="1" thickBot="1">
      <c r="A227" s="258"/>
      <c r="B227" s="282" t="s">
        <v>9</v>
      </c>
      <c r="C227" s="282" t="s">
        <v>9</v>
      </c>
      <c r="D227" s="98" t="s">
        <v>99</v>
      </c>
      <c r="E227" s="29">
        <f t="shared" si="49"/>
        <v>0.32500000000000001</v>
      </c>
      <c r="F227" s="103">
        <v>0.5</v>
      </c>
      <c r="G227" s="31">
        <f t="shared" si="52"/>
        <v>0</v>
      </c>
      <c r="H227" s="271" t="s">
        <v>9</v>
      </c>
    </row>
    <row r="228" spans="1:8" ht="39.75" customHeight="1" thickBot="1">
      <c r="A228" s="258"/>
      <c r="B228" s="282" t="s">
        <v>9</v>
      </c>
      <c r="C228" s="282" t="s">
        <v>9</v>
      </c>
      <c r="D228" s="96" t="s">
        <v>219</v>
      </c>
      <c r="E228" s="38">
        <f t="shared" si="49"/>
        <v>6.5000000000000002E-2</v>
      </c>
      <c r="F228" s="89">
        <v>0.1</v>
      </c>
      <c r="G228" s="39">
        <f t="shared" si="52"/>
        <v>0</v>
      </c>
      <c r="H228" s="271" t="s">
        <v>9</v>
      </c>
    </row>
    <row r="229" spans="1:8" ht="39.75" customHeight="1" thickBot="1">
      <c r="A229" s="258"/>
      <c r="B229" s="282" t="s">
        <v>9</v>
      </c>
      <c r="C229" s="243" t="s">
        <v>19</v>
      </c>
      <c r="D229" s="85" t="s">
        <v>65</v>
      </c>
      <c r="E229" s="23">
        <f t="shared" si="49"/>
        <v>13</v>
      </c>
      <c r="F229" s="86">
        <v>20</v>
      </c>
      <c r="G229" s="27">
        <f t="shared" si="52"/>
        <v>0</v>
      </c>
      <c r="H229" s="237"/>
    </row>
    <row r="230" spans="1:8" ht="39.75" customHeight="1" thickBot="1">
      <c r="A230" s="258"/>
      <c r="B230" s="282" t="s">
        <v>11</v>
      </c>
      <c r="C230" s="243" t="s">
        <v>442</v>
      </c>
      <c r="D230" s="85" t="s">
        <v>15</v>
      </c>
      <c r="E230" s="25">
        <f t="shared" si="49"/>
        <v>130</v>
      </c>
      <c r="F230" s="86">
        <v>200</v>
      </c>
      <c r="G230" s="41">
        <f t="shared" si="52"/>
        <v>0</v>
      </c>
      <c r="H230" s="237"/>
    </row>
    <row r="231" spans="1:8" ht="39.75" customHeight="1" thickBot="1">
      <c r="A231" s="259"/>
      <c r="B231" s="282" t="s">
        <v>9</v>
      </c>
      <c r="C231" s="243" t="s">
        <v>289</v>
      </c>
      <c r="D231" s="87" t="s">
        <v>443</v>
      </c>
      <c r="E231" s="126">
        <f t="shared" si="49"/>
        <v>65</v>
      </c>
      <c r="F231" s="232">
        <v>100</v>
      </c>
      <c r="G231" s="113">
        <f t="shared" si="52"/>
        <v>0</v>
      </c>
      <c r="H231" s="242"/>
    </row>
    <row r="232" spans="1:8" ht="39.75" customHeight="1" thickBot="1">
      <c r="A232" s="283" t="s">
        <v>135</v>
      </c>
      <c r="B232" s="312" t="s">
        <v>8</v>
      </c>
      <c r="C232" s="282" t="s">
        <v>136</v>
      </c>
      <c r="D232" s="158" t="s">
        <v>28</v>
      </c>
      <c r="E232" s="36">
        <f t="shared" si="49"/>
        <v>13</v>
      </c>
      <c r="F232" s="90">
        <v>20</v>
      </c>
      <c r="G232" s="37">
        <f t="shared" si="52"/>
        <v>0</v>
      </c>
      <c r="H232" s="288" t="s">
        <v>207</v>
      </c>
    </row>
    <row r="233" spans="1:8" ht="39.75" customHeight="1" thickBot="1">
      <c r="A233" s="258"/>
      <c r="B233" s="312" t="s">
        <v>9</v>
      </c>
      <c r="C233" s="282" t="s">
        <v>9</v>
      </c>
      <c r="D233" s="99" t="s">
        <v>67</v>
      </c>
      <c r="E233" s="29">
        <f t="shared" si="49"/>
        <v>9.75</v>
      </c>
      <c r="F233" s="69">
        <v>15</v>
      </c>
      <c r="G233" s="31">
        <f t="shared" si="52"/>
        <v>0</v>
      </c>
      <c r="H233" s="271" t="s">
        <v>9</v>
      </c>
    </row>
    <row r="234" spans="1:8" ht="39.75" customHeight="1" thickBot="1">
      <c r="A234" s="258"/>
      <c r="B234" s="312" t="s">
        <v>9</v>
      </c>
      <c r="C234" s="282" t="s">
        <v>9</v>
      </c>
      <c r="D234" s="92" t="s">
        <v>13</v>
      </c>
      <c r="E234" s="34">
        <f t="shared" si="49"/>
        <v>6.5000000000000002E-2</v>
      </c>
      <c r="F234" s="100">
        <v>0.1</v>
      </c>
      <c r="G234" s="107">
        <f t="shared" si="52"/>
        <v>0</v>
      </c>
      <c r="H234" s="271" t="s">
        <v>9</v>
      </c>
    </row>
    <row r="235" spans="1:8" ht="39.75" customHeight="1" thickBot="1">
      <c r="A235" s="258"/>
      <c r="B235" s="273" t="s">
        <v>10</v>
      </c>
      <c r="C235" s="243" t="s">
        <v>14</v>
      </c>
      <c r="D235" s="85" t="s">
        <v>28</v>
      </c>
      <c r="E235" s="112">
        <f t="shared" si="49"/>
        <v>35.75</v>
      </c>
      <c r="F235" s="86">
        <v>55</v>
      </c>
      <c r="G235" s="41">
        <f t="shared" si="52"/>
        <v>0</v>
      </c>
      <c r="H235" s="237"/>
    </row>
    <row r="236" spans="1:8" ht="39.75" customHeight="1">
      <c r="A236" s="258"/>
      <c r="B236" s="274"/>
      <c r="C236" s="267" t="s">
        <v>137</v>
      </c>
      <c r="D236" s="91" t="s">
        <v>290</v>
      </c>
      <c r="E236" s="73">
        <f t="shared" si="49"/>
        <v>9.75</v>
      </c>
      <c r="F236" s="122">
        <v>15</v>
      </c>
      <c r="G236" s="76">
        <f t="shared" si="52"/>
        <v>0</v>
      </c>
      <c r="H236" s="263" t="s">
        <v>494</v>
      </c>
    </row>
    <row r="237" spans="1:8" ht="39.75" customHeight="1">
      <c r="A237" s="258"/>
      <c r="B237" s="274"/>
      <c r="C237" s="268"/>
      <c r="D237" s="98" t="s">
        <v>292</v>
      </c>
      <c r="E237" s="32">
        <f t="shared" si="49"/>
        <v>9.75</v>
      </c>
      <c r="F237" s="69">
        <v>15</v>
      </c>
      <c r="G237" s="104">
        <f t="shared" si="52"/>
        <v>0</v>
      </c>
      <c r="H237" s="264"/>
    </row>
    <row r="238" spans="1:8" ht="39.75" customHeight="1">
      <c r="A238" s="258"/>
      <c r="B238" s="274"/>
      <c r="C238" s="268"/>
      <c r="D238" s="98" t="s">
        <v>293</v>
      </c>
      <c r="E238" s="29">
        <f t="shared" si="49"/>
        <v>3.25</v>
      </c>
      <c r="F238" s="103">
        <v>5</v>
      </c>
      <c r="G238" s="31">
        <f t="shared" si="52"/>
        <v>0</v>
      </c>
      <c r="H238" s="264"/>
    </row>
    <row r="239" spans="1:8" ht="39.75" customHeight="1">
      <c r="A239" s="258"/>
      <c r="B239" s="274"/>
      <c r="C239" s="268"/>
      <c r="D239" s="157" t="s">
        <v>291</v>
      </c>
      <c r="E239" s="34">
        <f t="shared" si="49"/>
        <v>1.9500000000000002</v>
      </c>
      <c r="F239" s="101">
        <v>3</v>
      </c>
      <c r="G239" s="30">
        <f t="shared" si="52"/>
        <v>0</v>
      </c>
      <c r="H239" s="264"/>
    </row>
    <row r="240" spans="1:8" ht="39.75" customHeight="1">
      <c r="A240" s="258"/>
      <c r="B240" s="274"/>
      <c r="C240" s="268"/>
      <c r="D240" s="98" t="s">
        <v>54</v>
      </c>
      <c r="E240" s="93">
        <f t="shared" si="49"/>
        <v>1.3</v>
      </c>
      <c r="F240" s="116">
        <v>2</v>
      </c>
      <c r="G240" s="33">
        <f t="shared" si="52"/>
        <v>0</v>
      </c>
      <c r="H240" s="264"/>
    </row>
    <row r="241" spans="1:8" ht="39.75" customHeight="1">
      <c r="A241" s="258"/>
      <c r="B241" s="274"/>
      <c r="C241" s="268"/>
      <c r="D241" s="98" t="s">
        <v>522</v>
      </c>
      <c r="E241" s="29">
        <f t="shared" si="49"/>
        <v>0.65</v>
      </c>
      <c r="F241" s="103">
        <v>1</v>
      </c>
      <c r="G241" s="31">
        <f t="shared" si="52"/>
        <v>0</v>
      </c>
      <c r="H241" s="264"/>
    </row>
    <row r="242" spans="1:8" ht="39.75" customHeight="1">
      <c r="A242" s="258"/>
      <c r="B242" s="274"/>
      <c r="C242" s="268"/>
      <c r="D242" s="99" t="s">
        <v>61</v>
      </c>
      <c r="E242" s="29">
        <f t="shared" si="49"/>
        <v>0.32500000000000001</v>
      </c>
      <c r="F242" s="69">
        <v>0.5</v>
      </c>
      <c r="G242" s="31">
        <f t="shared" si="52"/>
        <v>0</v>
      </c>
      <c r="H242" s="264"/>
    </row>
    <row r="243" spans="1:8" ht="39.75" customHeight="1" thickBot="1">
      <c r="A243" s="258"/>
      <c r="B243" s="274"/>
      <c r="C243" s="269"/>
      <c r="D243" s="92" t="s">
        <v>12</v>
      </c>
      <c r="E243" s="34">
        <f t="shared" si="49"/>
        <v>0.32500000000000001</v>
      </c>
      <c r="F243" s="100">
        <v>0.5</v>
      </c>
      <c r="G243" s="35">
        <f t="shared" si="52"/>
        <v>0</v>
      </c>
      <c r="H243" s="265"/>
    </row>
    <row r="244" spans="1:8" ht="39.75" customHeight="1" thickBot="1">
      <c r="A244" s="258"/>
      <c r="B244" s="274"/>
      <c r="C244" s="282" t="s">
        <v>294</v>
      </c>
      <c r="D244" s="97" t="s">
        <v>298</v>
      </c>
      <c r="E244" s="106">
        <f t="shared" si="49"/>
        <v>16.25</v>
      </c>
      <c r="F244" s="152">
        <v>25</v>
      </c>
      <c r="G244" s="109">
        <f t="shared" si="52"/>
        <v>0</v>
      </c>
      <c r="H244" s="270" t="s">
        <v>495</v>
      </c>
    </row>
    <row r="245" spans="1:8" ht="39.75" customHeight="1" thickBot="1">
      <c r="A245" s="258"/>
      <c r="B245" s="274"/>
      <c r="C245" s="282" t="s">
        <v>9</v>
      </c>
      <c r="D245" s="98" t="s">
        <v>54</v>
      </c>
      <c r="E245" s="29">
        <f t="shared" si="49"/>
        <v>3.25</v>
      </c>
      <c r="F245" s="65">
        <v>5</v>
      </c>
      <c r="G245" s="30">
        <f t="shared" si="52"/>
        <v>0</v>
      </c>
      <c r="H245" s="271" t="s">
        <v>9</v>
      </c>
    </row>
    <row r="246" spans="1:8" ht="39.75" customHeight="1" thickBot="1">
      <c r="A246" s="258"/>
      <c r="B246" s="274"/>
      <c r="C246" s="282" t="s">
        <v>9</v>
      </c>
      <c r="D246" s="70" t="s">
        <v>18</v>
      </c>
      <c r="E246" s="25">
        <f t="shared" si="49"/>
        <v>1.3</v>
      </c>
      <c r="F246" s="103">
        <v>2</v>
      </c>
      <c r="G246" s="30">
        <f t="shared" ref="G246" si="55">$G$1*E246+$G$2*F246</f>
        <v>0</v>
      </c>
      <c r="H246" s="271" t="s">
        <v>9</v>
      </c>
    </row>
    <row r="247" spans="1:8" ht="39.75" customHeight="1" thickBot="1">
      <c r="A247" s="258"/>
      <c r="B247" s="274"/>
      <c r="C247" s="282" t="s">
        <v>9</v>
      </c>
      <c r="D247" s="98" t="s">
        <v>522</v>
      </c>
      <c r="E247" s="105">
        <f t="shared" ref="E247" si="56">F247*0.65</f>
        <v>0.97500000000000009</v>
      </c>
      <c r="F247" s="69">
        <v>1.5</v>
      </c>
      <c r="G247" s="134">
        <f t="shared" ref="G247" si="57">$G$1*E247+$G$2*F247</f>
        <v>0</v>
      </c>
      <c r="H247" s="271" t="s">
        <v>9</v>
      </c>
    </row>
    <row r="248" spans="1:8" ht="39.75" customHeight="1" thickBot="1">
      <c r="A248" s="258"/>
      <c r="B248" s="274"/>
      <c r="C248" s="282" t="s">
        <v>9</v>
      </c>
      <c r="D248" s="70" t="s">
        <v>61</v>
      </c>
      <c r="E248" s="129">
        <f t="shared" ref="E248:E279" si="58">F248*0.65</f>
        <v>0.65</v>
      </c>
      <c r="F248" s="103">
        <v>1</v>
      </c>
      <c r="G248" s="40">
        <f t="shared" si="52"/>
        <v>0</v>
      </c>
      <c r="H248" s="271" t="s">
        <v>9</v>
      </c>
    </row>
    <row r="249" spans="1:8" ht="39.75" customHeight="1" thickBot="1">
      <c r="A249" s="258"/>
      <c r="B249" s="274"/>
      <c r="C249" s="282" t="s">
        <v>9</v>
      </c>
      <c r="D249" s="99" t="s">
        <v>34</v>
      </c>
      <c r="E249" s="29">
        <f t="shared" si="58"/>
        <v>0.65</v>
      </c>
      <c r="F249" s="103">
        <v>1</v>
      </c>
      <c r="G249" s="31">
        <f t="shared" si="52"/>
        <v>0</v>
      </c>
      <c r="H249" s="271" t="s">
        <v>9</v>
      </c>
    </row>
    <row r="250" spans="1:8" ht="39.75" customHeight="1" thickBot="1">
      <c r="A250" s="258"/>
      <c r="B250" s="274"/>
      <c r="C250" s="282" t="s">
        <v>9</v>
      </c>
      <c r="D250" s="92" t="s">
        <v>12</v>
      </c>
      <c r="E250" s="34">
        <f t="shared" si="58"/>
        <v>0.65</v>
      </c>
      <c r="F250" s="89">
        <v>1</v>
      </c>
      <c r="G250" s="118">
        <f t="shared" si="52"/>
        <v>0</v>
      </c>
      <c r="H250" s="271" t="s">
        <v>9</v>
      </c>
    </row>
    <row r="251" spans="1:8" ht="39.75" customHeight="1" thickBot="1">
      <c r="A251" s="258"/>
      <c r="B251" s="274"/>
      <c r="C251" s="282" t="s">
        <v>138</v>
      </c>
      <c r="D251" s="97" t="s">
        <v>56</v>
      </c>
      <c r="E251" s="106">
        <f t="shared" si="58"/>
        <v>22.75</v>
      </c>
      <c r="F251" s="94">
        <v>35</v>
      </c>
      <c r="G251" s="40">
        <f t="shared" si="52"/>
        <v>0</v>
      </c>
      <c r="H251" s="271" t="s">
        <v>496</v>
      </c>
    </row>
    <row r="252" spans="1:8" ht="39.75" customHeight="1" thickBot="1">
      <c r="A252" s="258"/>
      <c r="B252" s="274"/>
      <c r="C252" s="282" t="s">
        <v>9</v>
      </c>
      <c r="D252" s="70" t="s">
        <v>12</v>
      </c>
      <c r="E252" s="34">
        <f t="shared" si="58"/>
        <v>0.97500000000000009</v>
      </c>
      <c r="F252" s="103">
        <v>1.5</v>
      </c>
      <c r="G252" s="35">
        <f t="shared" si="52"/>
        <v>0</v>
      </c>
      <c r="H252" s="271" t="s">
        <v>9</v>
      </c>
    </row>
    <row r="253" spans="1:8" ht="39.75" customHeight="1" thickBot="1">
      <c r="A253" s="258"/>
      <c r="B253" s="274"/>
      <c r="C253" s="282" t="s">
        <v>9</v>
      </c>
      <c r="D253" s="98" t="s">
        <v>54</v>
      </c>
      <c r="E253" s="29">
        <f t="shared" si="58"/>
        <v>0.97500000000000009</v>
      </c>
      <c r="F253" s="101">
        <v>1.5</v>
      </c>
      <c r="G253" s="30">
        <f t="shared" si="52"/>
        <v>0</v>
      </c>
      <c r="H253" s="271" t="s">
        <v>9</v>
      </c>
    </row>
    <row r="254" spans="1:8" ht="39.75" customHeight="1" thickBot="1">
      <c r="A254" s="258"/>
      <c r="B254" s="274"/>
      <c r="C254" s="282" t="s">
        <v>9</v>
      </c>
      <c r="D254" s="70" t="s">
        <v>522</v>
      </c>
      <c r="E254" s="29">
        <f t="shared" si="58"/>
        <v>0.32500000000000001</v>
      </c>
      <c r="F254" s="101">
        <v>0.5</v>
      </c>
      <c r="G254" s="31">
        <f t="shared" si="52"/>
        <v>0</v>
      </c>
      <c r="H254" s="271" t="s">
        <v>9</v>
      </c>
    </row>
    <row r="255" spans="1:8" ht="39.75" customHeight="1" thickBot="1">
      <c r="A255" s="258"/>
      <c r="B255" s="274"/>
      <c r="C255" s="282" t="s">
        <v>9</v>
      </c>
      <c r="D255" s="99" t="s">
        <v>61</v>
      </c>
      <c r="E255" s="29">
        <f t="shared" si="58"/>
        <v>0.13</v>
      </c>
      <c r="F255" s="103">
        <v>0.2</v>
      </c>
      <c r="G255" s="31">
        <f t="shared" si="52"/>
        <v>0</v>
      </c>
      <c r="H255" s="271" t="s">
        <v>9</v>
      </c>
    </row>
    <row r="256" spans="1:8" ht="39.75" customHeight="1" thickBot="1">
      <c r="A256" s="258"/>
      <c r="B256" s="274"/>
      <c r="C256" s="282" t="s">
        <v>9</v>
      </c>
      <c r="D256" s="99" t="s">
        <v>13</v>
      </c>
      <c r="E256" s="29">
        <f t="shared" si="58"/>
        <v>6.5000000000000002E-2</v>
      </c>
      <c r="F256" s="103">
        <v>0.1</v>
      </c>
      <c r="G256" s="31">
        <f t="shared" si="52"/>
        <v>0</v>
      </c>
      <c r="H256" s="271" t="s">
        <v>9</v>
      </c>
    </row>
    <row r="257" spans="1:8" ht="39.75" customHeight="1" thickBot="1">
      <c r="A257" s="258"/>
      <c r="B257" s="274"/>
      <c r="C257" s="273" t="s">
        <v>9</v>
      </c>
      <c r="D257" s="99" t="s">
        <v>46</v>
      </c>
      <c r="E257" s="34">
        <f t="shared" si="58"/>
        <v>6.5000000000000002E-2</v>
      </c>
      <c r="F257" s="69">
        <v>0.1</v>
      </c>
      <c r="G257" s="35">
        <f t="shared" si="52"/>
        <v>0</v>
      </c>
      <c r="H257" s="276" t="s">
        <v>9</v>
      </c>
    </row>
    <row r="258" spans="1:8" ht="39.75" customHeight="1" thickBot="1">
      <c r="A258" s="258"/>
      <c r="B258" s="275"/>
      <c r="C258" s="243" t="s">
        <v>19</v>
      </c>
      <c r="D258" s="155" t="s">
        <v>65</v>
      </c>
      <c r="E258" s="21">
        <f t="shared" si="58"/>
        <v>13</v>
      </c>
      <c r="F258" s="66">
        <v>20</v>
      </c>
      <c r="G258" s="24">
        <f t="shared" si="52"/>
        <v>0</v>
      </c>
      <c r="H258" s="156"/>
    </row>
    <row r="259" spans="1:8" ht="39.75" customHeight="1" thickBot="1">
      <c r="A259" s="258"/>
      <c r="B259" s="282" t="s">
        <v>11</v>
      </c>
      <c r="C259" s="282" t="s">
        <v>295</v>
      </c>
      <c r="D259" s="158" t="s">
        <v>28</v>
      </c>
      <c r="E259" s="22">
        <f t="shared" si="58"/>
        <v>13</v>
      </c>
      <c r="F259" s="181">
        <v>20</v>
      </c>
      <c r="G259" s="42">
        <f t="shared" ref="G259:G288" si="59">$G$1*E259+$G$2*F259</f>
        <v>0</v>
      </c>
      <c r="H259" s="336" t="s">
        <v>297</v>
      </c>
    </row>
    <row r="260" spans="1:8" ht="39.75" customHeight="1" thickBot="1">
      <c r="A260" s="258"/>
      <c r="B260" s="282" t="s">
        <v>9</v>
      </c>
      <c r="C260" s="282" t="s">
        <v>9</v>
      </c>
      <c r="D260" s="98" t="s">
        <v>296</v>
      </c>
      <c r="E260" s="93">
        <f t="shared" ref="E260:E267" si="60">F260*0.65</f>
        <v>2.6</v>
      </c>
      <c r="F260" s="117">
        <v>4</v>
      </c>
      <c r="G260" s="30">
        <f t="shared" ref="G260:G267" si="61">$G$1*E260+$G$2*F260</f>
        <v>0</v>
      </c>
      <c r="H260" s="337"/>
    </row>
    <row r="261" spans="1:8" ht="39.75" customHeight="1" thickBot="1">
      <c r="A261" s="258"/>
      <c r="B261" s="282" t="s">
        <v>9</v>
      </c>
      <c r="C261" s="282" t="s">
        <v>9</v>
      </c>
      <c r="D261" s="98" t="s">
        <v>12</v>
      </c>
      <c r="E261" s="29">
        <f t="shared" si="60"/>
        <v>0.32500000000000001</v>
      </c>
      <c r="F261" s="103">
        <v>0.5</v>
      </c>
      <c r="G261" s="31">
        <f t="shared" si="61"/>
        <v>0</v>
      </c>
      <c r="H261" s="338"/>
    </row>
    <row r="262" spans="1:8" ht="39.75" customHeight="1" thickBot="1">
      <c r="A262" s="258"/>
      <c r="B262" s="282" t="s">
        <v>9</v>
      </c>
      <c r="C262" s="282" t="s">
        <v>9</v>
      </c>
      <c r="D262" s="154" t="s">
        <v>46</v>
      </c>
      <c r="E262" s="38">
        <f t="shared" si="60"/>
        <v>0.32500000000000001</v>
      </c>
      <c r="F262" s="67">
        <v>0.5</v>
      </c>
      <c r="G262" s="39">
        <f t="shared" si="61"/>
        <v>0</v>
      </c>
      <c r="H262" s="178" t="s">
        <v>247</v>
      </c>
    </row>
    <row r="263" spans="1:8" ht="39.75" customHeight="1" thickBot="1">
      <c r="A263" s="259"/>
      <c r="B263" s="282" t="s">
        <v>9</v>
      </c>
      <c r="C263" s="239" t="s">
        <v>15</v>
      </c>
      <c r="D263" s="154" t="s">
        <v>15</v>
      </c>
      <c r="E263" s="222">
        <f t="shared" si="60"/>
        <v>130</v>
      </c>
      <c r="F263" s="67">
        <v>200</v>
      </c>
      <c r="G263" s="113">
        <f t="shared" si="61"/>
        <v>0</v>
      </c>
      <c r="H263" s="235"/>
    </row>
    <row r="264" spans="1:8" ht="39.75" customHeight="1" thickBot="1">
      <c r="A264" s="283" t="s">
        <v>139</v>
      </c>
      <c r="B264" s="282" t="s">
        <v>8</v>
      </c>
      <c r="C264" s="282" t="s">
        <v>38</v>
      </c>
      <c r="D264" s="158" t="s">
        <v>28</v>
      </c>
      <c r="E264" s="73">
        <f t="shared" si="60"/>
        <v>13</v>
      </c>
      <c r="F264" s="181">
        <v>20</v>
      </c>
      <c r="G264" s="37">
        <f t="shared" si="61"/>
        <v>0</v>
      </c>
      <c r="H264" s="288" t="s">
        <v>84</v>
      </c>
    </row>
    <row r="265" spans="1:8" ht="39.75" customHeight="1" thickBot="1">
      <c r="A265" s="258"/>
      <c r="B265" s="282" t="s">
        <v>9</v>
      </c>
      <c r="C265" s="282" t="s">
        <v>9</v>
      </c>
      <c r="D265" s="99" t="s">
        <v>299</v>
      </c>
      <c r="E265" s="29">
        <f t="shared" si="60"/>
        <v>3.25</v>
      </c>
      <c r="F265" s="103">
        <v>5</v>
      </c>
      <c r="G265" s="31">
        <f t="shared" si="61"/>
        <v>0</v>
      </c>
      <c r="H265" s="271" t="s">
        <v>9</v>
      </c>
    </row>
    <row r="266" spans="1:8" ht="39.75" customHeight="1" thickBot="1">
      <c r="A266" s="258"/>
      <c r="B266" s="282" t="s">
        <v>9</v>
      </c>
      <c r="C266" s="282" t="s">
        <v>9</v>
      </c>
      <c r="D266" s="92" t="s">
        <v>13</v>
      </c>
      <c r="E266" s="38">
        <f t="shared" si="60"/>
        <v>6.5000000000000002E-2</v>
      </c>
      <c r="F266" s="100">
        <v>0.1</v>
      </c>
      <c r="G266" s="35">
        <f t="shared" si="61"/>
        <v>0</v>
      </c>
      <c r="H266" s="271" t="s">
        <v>9</v>
      </c>
    </row>
    <row r="267" spans="1:8" ht="39.75" customHeight="1" thickBot="1">
      <c r="A267" s="258"/>
      <c r="B267" s="273" t="s">
        <v>10</v>
      </c>
      <c r="C267" s="243" t="s">
        <v>140</v>
      </c>
      <c r="D267" s="85" t="s">
        <v>28</v>
      </c>
      <c r="E267" s="25">
        <f t="shared" si="60"/>
        <v>19.5</v>
      </c>
      <c r="F267" s="86">
        <v>30</v>
      </c>
      <c r="G267" s="113">
        <f t="shared" si="61"/>
        <v>0</v>
      </c>
      <c r="H267" s="237"/>
    </row>
    <row r="268" spans="1:8" ht="39.75" customHeight="1">
      <c r="A268" s="258"/>
      <c r="B268" s="274"/>
      <c r="C268" s="267" t="s">
        <v>141</v>
      </c>
      <c r="D268" s="97" t="s">
        <v>220</v>
      </c>
      <c r="E268" s="36">
        <f t="shared" si="58"/>
        <v>32.5</v>
      </c>
      <c r="F268" s="102">
        <v>50</v>
      </c>
      <c r="G268" s="37">
        <f t="shared" si="59"/>
        <v>0</v>
      </c>
      <c r="H268" s="263" t="s">
        <v>497</v>
      </c>
    </row>
    <row r="269" spans="1:8" ht="39.75" customHeight="1">
      <c r="A269" s="258"/>
      <c r="B269" s="274"/>
      <c r="C269" s="268"/>
      <c r="D269" s="98" t="s">
        <v>233</v>
      </c>
      <c r="E269" s="29">
        <f t="shared" si="58"/>
        <v>4.55</v>
      </c>
      <c r="F269" s="69">
        <v>7</v>
      </c>
      <c r="G269" s="31">
        <f t="shared" si="59"/>
        <v>0</v>
      </c>
      <c r="H269" s="264"/>
    </row>
    <row r="270" spans="1:8" ht="39.75" customHeight="1">
      <c r="A270" s="258"/>
      <c r="B270" s="274"/>
      <c r="C270" s="268"/>
      <c r="D270" s="70" t="s">
        <v>301</v>
      </c>
      <c r="E270" s="29">
        <f t="shared" si="58"/>
        <v>3.25</v>
      </c>
      <c r="F270" s="101">
        <v>5</v>
      </c>
      <c r="G270" s="31">
        <f t="shared" si="59"/>
        <v>0</v>
      </c>
      <c r="H270" s="264"/>
    </row>
    <row r="271" spans="1:8" ht="39.75" customHeight="1">
      <c r="A271" s="258"/>
      <c r="B271" s="274"/>
      <c r="C271" s="268"/>
      <c r="D271" s="98" t="s">
        <v>522</v>
      </c>
      <c r="E271" s="29">
        <f t="shared" si="58"/>
        <v>0.97500000000000009</v>
      </c>
      <c r="F271" s="103">
        <v>1.5</v>
      </c>
      <c r="G271" s="31">
        <f t="shared" si="59"/>
        <v>0</v>
      </c>
      <c r="H271" s="264"/>
    </row>
    <row r="272" spans="1:8" ht="39.75" customHeight="1">
      <c r="A272" s="258"/>
      <c r="B272" s="274"/>
      <c r="C272" s="268"/>
      <c r="D272" s="70" t="s">
        <v>258</v>
      </c>
      <c r="E272" s="29">
        <f t="shared" si="58"/>
        <v>0.97500000000000009</v>
      </c>
      <c r="F272" s="103">
        <v>1.5</v>
      </c>
      <c r="G272" s="31">
        <f t="shared" si="59"/>
        <v>0</v>
      </c>
      <c r="H272" s="264"/>
    </row>
    <row r="273" spans="1:8" ht="39.75" customHeight="1">
      <c r="A273" s="258"/>
      <c r="B273" s="274"/>
      <c r="C273" s="268"/>
      <c r="D273" s="99" t="s">
        <v>303</v>
      </c>
      <c r="E273" s="34">
        <f t="shared" si="58"/>
        <v>0.65</v>
      </c>
      <c r="F273" s="69">
        <v>1</v>
      </c>
      <c r="G273" s="104">
        <f t="shared" si="59"/>
        <v>0</v>
      </c>
      <c r="H273" s="264"/>
    </row>
    <row r="274" spans="1:8" ht="39.75" customHeight="1" thickBot="1">
      <c r="A274" s="258"/>
      <c r="B274" s="274"/>
      <c r="C274" s="268"/>
      <c r="D274" s="146" t="s">
        <v>104</v>
      </c>
      <c r="E274" s="129">
        <f t="shared" ref="E274:E275" si="62">F274*0.65</f>
        <v>0.32500000000000001</v>
      </c>
      <c r="F274" s="103">
        <v>0.5</v>
      </c>
      <c r="G274" s="40">
        <f t="shared" ref="G274:G275" si="63">$G$1*E274+$G$2*F274</f>
        <v>0</v>
      </c>
      <c r="H274" s="266"/>
    </row>
    <row r="275" spans="1:8" ht="39.75" customHeight="1" thickBot="1">
      <c r="A275" s="258"/>
      <c r="B275" s="274"/>
      <c r="C275" s="269"/>
      <c r="D275" s="98" t="s">
        <v>296</v>
      </c>
      <c r="E275" s="34">
        <f t="shared" si="62"/>
        <v>0.13</v>
      </c>
      <c r="F275" s="103">
        <v>0.2</v>
      </c>
      <c r="G275" s="35">
        <f t="shared" si="63"/>
        <v>0</v>
      </c>
      <c r="H275" s="111" t="s">
        <v>232</v>
      </c>
    </row>
    <row r="276" spans="1:8" ht="39.75" customHeight="1" thickBot="1">
      <c r="A276" s="258"/>
      <c r="B276" s="274"/>
      <c r="C276" s="282" t="s">
        <v>142</v>
      </c>
      <c r="D276" s="97" t="s">
        <v>304</v>
      </c>
      <c r="E276" s="22">
        <f t="shared" ref="E276" si="64">F276*0.65</f>
        <v>19.5</v>
      </c>
      <c r="F276" s="94">
        <v>30</v>
      </c>
      <c r="G276" s="78">
        <f t="shared" ref="G276" si="65">$G$1*E276+$G$2*F276</f>
        <v>0</v>
      </c>
      <c r="H276" s="271" t="s">
        <v>459</v>
      </c>
    </row>
    <row r="277" spans="1:8" ht="39.75" customHeight="1" thickBot="1">
      <c r="A277" s="258"/>
      <c r="B277" s="274"/>
      <c r="C277" s="282" t="s">
        <v>9</v>
      </c>
      <c r="D277" s="70" t="s">
        <v>305</v>
      </c>
      <c r="E277" s="129">
        <f t="shared" ref="E277" si="66">F277*0.65</f>
        <v>3.25</v>
      </c>
      <c r="F277" s="101">
        <v>5</v>
      </c>
      <c r="G277" s="43">
        <f t="shared" ref="G277" si="67">$G$1*E277+$G$2*F277</f>
        <v>0</v>
      </c>
      <c r="H277" s="271" t="s">
        <v>9</v>
      </c>
    </row>
    <row r="278" spans="1:8" ht="39.75" customHeight="1" thickBot="1">
      <c r="A278" s="258"/>
      <c r="B278" s="274"/>
      <c r="C278" s="282" t="s">
        <v>9</v>
      </c>
      <c r="D278" s="99" t="s">
        <v>52</v>
      </c>
      <c r="E278" s="93">
        <f t="shared" si="58"/>
        <v>3.25</v>
      </c>
      <c r="F278" s="117">
        <v>5</v>
      </c>
      <c r="G278" s="30">
        <f t="shared" si="59"/>
        <v>0</v>
      </c>
      <c r="H278" s="271" t="s">
        <v>9</v>
      </c>
    </row>
    <row r="279" spans="1:8" ht="39.75" customHeight="1" thickBot="1">
      <c r="A279" s="258"/>
      <c r="B279" s="274"/>
      <c r="C279" s="282" t="s">
        <v>9</v>
      </c>
      <c r="D279" s="99" t="s">
        <v>54</v>
      </c>
      <c r="E279" s="29">
        <f t="shared" si="58"/>
        <v>3.25</v>
      </c>
      <c r="F279" s="101">
        <v>5</v>
      </c>
      <c r="G279" s="31">
        <f t="shared" si="59"/>
        <v>0</v>
      </c>
      <c r="H279" s="271" t="s">
        <v>9</v>
      </c>
    </row>
    <row r="280" spans="1:8" ht="39.75" customHeight="1" thickBot="1">
      <c r="A280" s="258"/>
      <c r="B280" s="274"/>
      <c r="C280" s="282" t="s">
        <v>9</v>
      </c>
      <c r="D280" s="99" t="s">
        <v>18</v>
      </c>
      <c r="E280" s="29">
        <f t="shared" ref="E280:E322" si="68">F280*0.65</f>
        <v>1.3</v>
      </c>
      <c r="F280" s="101">
        <v>2</v>
      </c>
      <c r="G280" s="31">
        <f t="shared" si="59"/>
        <v>0</v>
      </c>
      <c r="H280" s="271" t="s">
        <v>9</v>
      </c>
    </row>
    <row r="281" spans="1:8" ht="39.75" customHeight="1" thickBot="1">
      <c r="A281" s="258"/>
      <c r="B281" s="274"/>
      <c r="C281" s="282" t="s">
        <v>9</v>
      </c>
      <c r="D281" s="98" t="s">
        <v>522</v>
      </c>
      <c r="E281" s="34">
        <f t="shared" si="68"/>
        <v>0.97500000000000009</v>
      </c>
      <c r="F281" s="103">
        <v>1.5</v>
      </c>
      <c r="G281" s="30">
        <f t="shared" si="59"/>
        <v>0</v>
      </c>
      <c r="H281" s="271" t="s">
        <v>9</v>
      </c>
    </row>
    <row r="282" spans="1:8" ht="39.75" customHeight="1" thickBot="1">
      <c r="A282" s="258"/>
      <c r="B282" s="274"/>
      <c r="C282" s="282" t="s">
        <v>9</v>
      </c>
      <c r="D282" s="99" t="s">
        <v>61</v>
      </c>
      <c r="E282" s="93">
        <f t="shared" si="68"/>
        <v>0.65</v>
      </c>
      <c r="F282" s="69">
        <v>1</v>
      </c>
      <c r="G282" s="41">
        <f t="shared" si="59"/>
        <v>0</v>
      </c>
      <c r="H282" s="271" t="s">
        <v>9</v>
      </c>
    </row>
    <row r="283" spans="1:8" ht="39.75" customHeight="1" thickBot="1">
      <c r="A283" s="258"/>
      <c r="B283" s="274"/>
      <c r="C283" s="282" t="s">
        <v>9</v>
      </c>
      <c r="D283" s="92" t="s">
        <v>12</v>
      </c>
      <c r="E283" s="25">
        <f t="shared" si="68"/>
        <v>0.13</v>
      </c>
      <c r="F283" s="100">
        <v>0.2</v>
      </c>
      <c r="G283" s="43">
        <f t="shared" si="59"/>
        <v>0</v>
      </c>
      <c r="H283" s="271" t="s">
        <v>9</v>
      </c>
    </row>
    <row r="284" spans="1:8" ht="39.75" customHeight="1" thickBot="1">
      <c r="A284" s="258"/>
      <c r="B284" s="275"/>
      <c r="C284" s="243" t="s">
        <v>19</v>
      </c>
      <c r="D284" s="85" t="s">
        <v>65</v>
      </c>
      <c r="E284" s="112">
        <f t="shared" si="68"/>
        <v>13</v>
      </c>
      <c r="F284" s="86">
        <v>20</v>
      </c>
      <c r="G284" s="113">
        <f t="shared" si="59"/>
        <v>0</v>
      </c>
      <c r="H284" s="237"/>
    </row>
    <row r="285" spans="1:8" ht="39.75" customHeight="1" thickBot="1">
      <c r="A285" s="258"/>
      <c r="B285" s="282" t="s">
        <v>11</v>
      </c>
      <c r="C285" s="282" t="s">
        <v>74</v>
      </c>
      <c r="D285" s="91" t="s">
        <v>306</v>
      </c>
      <c r="E285" s="73">
        <f t="shared" si="68"/>
        <v>13</v>
      </c>
      <c r="F285" s="94">
        <v>20</v>
      </c>
      <c r="G285" s="109">
        <f t="shared" si="59"/>
        <v>0</v>
      </c>
      <c r="H285" s="276" t="s">
        <v>498</v>
      </c>
    </row>
    <row r="286" spans="1:8" ht="39.75" customHeight="1" thickBot="1">
      <c r="A286" s="258"/>
      <c r="B286" s="282" t="s">
        <v>9</v>
      </c>
      <c r="C286" s="282" t="s">
        <v>9</v>
      </c>
      <c r="D286" s="98" t="s">
        <v>266</v>
      </c>
      <c r="E286" s="29">
        <f t="shared" si="68"/>
        <v>1.3</v>
      </c>
      <c r="F286" s="103">
        <v>2</v>
      </c>
      <c r="G286" s="30">
        <f t="shared" si="59"/>
        <v>0</v>
      </c>
      <c r="H286" s="261"/>
    </row>
    <row r="287" spans="1:8" ht="39.75" customHeight="1" thickBot="1">
      <c r="A287" s="258"/>
      <c r="B287" s="282" t="s">
        <v>9</v>
      </c>
      <c r="C287" s="282" t="s">
        <v>9</v>
      </c>
      <c r="D287" s="70" t="s">
        <v>18</v>
      </c>
      <c r="E287" s="29">
        <f t="shared" si="68"/>
        <v>1.3</v>
      </c>
      <c r="F287" s="103">
        <v>2</v>
      </c>
      <c r="G287" s="30">
        <f t="shared" si="59"/>
        <v>0</v>
      </c>
      <c r="H287" s="262"/>
    </row>
    <row r="288" spans="1:8" ht="39.75" customHeight="1" thickBot="1">
      <c r="A288" s="258"/>
      <c r="B288" s="282" t="s">
        <v>9</v>
      </c>
      <c r="C288" s="282" t="s">
        <v>9</v>
      </c>
      <c r="D288" s="92" t="s">
        <v>267</v>
      </c>
      <c r="E288" s="34">
        <f t="shared" si="68"/>
        <v>0.65</v>
      </c>
      <c r="F288" s="100">
        <v>1</v>
      </c>
      <c r="G288" s="35">
        <f t="shared" si="59"/>
        <v>0</v>
      </c>
      <c r="H288" s="45" t="s">
        <v>102</v>
      </c>
    </row>
    <row r="289" spans="1:8" ht="39.75" customHeight="1" thickBot="1">
      <c r="A289" s="259"/>
      <c r="B289" s="282" t="s">
        <v>9</v>
      </c>
      <c r="C289" s="243" t="s">
        <v>15</v>
      </c>
      <c r="D289" s="87" t="s">
        <v>15</v>
      </c>
      <c r="E289" s="112">
        <f t="shared" ref="E289" si="69">F289*0.65</f>
        <v>130</v>
      </c>
      <c r="F289" s="88">
        <v>200</v>
      </c>
      <c r="G289" s="24">
        <f t="shared" ref="G289" si="70">$G$1*E289+$G$2*F289</f>
        <v>0</v>
      </c>
      <c r="H289" s="242"/>
    </row>
    <row r="290" spans="1:8" ht="39.75" customHeight="1" thickBot="1">
      <c r="A290" s="283" t="s">
        <v>145</v>
      </c>
      <c r="B290" s="282" t="s">
        <v>307</v>
      </c>
      <c r="C290" s="282" t="s">
        <v>308</v>
      </c>
      <c r="D290" s="158" t="s">
        <v>28</v>
      </c>
      <c r="E290" s="36">
        <f t="shared" si="68"/>
        <v>13</v>
      </c>
      <c r="F290" s="181">
        <v>20</v>
      </c>
      <c r="G290" s="109">
        <f t="shared" ref="G290:G309" si="71">$G$1*E290+$G$2*F290</f>
        <v>0</v>
      </c>
      <c r="H290" s="288" t="s">
        <v>208</v>
      </c>
    </row>
    <row r="291" spans="1:8" ht="39.75" customHeight="1" thickBot="1">
      <c r="A291" s="258"/>
      <c r="B291" s="282" t="s">
        <v>9</v>
      </c>
      <c r="C291" s="282" t="s">
        <v>9</v>
      </c>
      <c r="D291" s="99" t="s">
        <v>345</v>
      </c>
      <c r="E291" s="34">
        <f>F291*0.65</f>
        <v>6.5</v>
      </c>
      <c r="F291" s="103">
        <v>10</v>
      </c>
      <c r="G291" s="35">
        <f t="shared" si="71"/>
        <v>0</v>
      </c>
      <c r="H291" s="271" t="s">
        <v>9</v>
      </c>
    </row>
    <row r="292" spans="1:8" ht="39.75" customHeight="1" thickBot="1">
      <c r="A292" s="258"/>
      <c r="B292" s="282" t="s">
        <v>9</v>
      </c>
      <c r="C292" s="282" t="s">
        <v>9</v>
      </c>
      <c r="D292" s="99" t="s">
        <v>275</v>
      </c>
      <c r="E292" s="93">
        <f t="shared" si="68"/>
        <v>3.25</v>
      </c>
      <c r="F292" s="117">
        <v>5</v>
      </c>
      <c r="G292" s="43">
        <f t="shared" si="71"/>
        <v>0</v>
      </c>
      <c r="H292" s="271" t="s">
        <v>9</v>
      </c>
    </row>
    <row r="293" spans="1:8" ht="39.75" customHeight="1" thickBot="1">
      <c r="A293" s="258"/>
      <c r="B293" s="282" t="s">
        <v>9</v>
      </c>
      <c r="C293" s="282" t="s">
        <v>9</v>
      </c>
      <c r="D293" s="98" t="s">
        <v>89</v>
      </c>
      <c r="E293" s="32">
        <f t="shared" si="68"/>
        <v>3.25</v>
      </c>
      <c r="F293" s="103">
        <v>5</v>
      </c>
      <c r="G293" s="30">
        <f t="shared" si="71"/>
        <v>0</v>
      </c>
      <c r="H293" s="271" t="s">
        <v>9</v>
      </c>
    </row>
    <row r="294" spans="1:8" ht="39.75" customHeight="1" thickBot="1">
      <c r="A294" s="258"/>
      <c r="B294" s="282" t="s">
        <v>9</v>
      </c>
      <c r="C294" s="282" t="s">
        <v>9</v>
      </c>
      <c r="D294" s="98" t="s">
        <v>12</v>
      </c>
      <c r="E294" s="29">
        <f t="shared" si="68"/>
        <v>0.32500000000000001</v>
      </c>
      <c r="F294" s="69">
        <v>0.5</v>
      </c>
      <c r="G294" s="31">
        <f t="shared" si="71"/>
        <v>0</v>
      </c>
      <c r="H294" s="271" t="s">
        <v>9</v>
      </c>
    </row>
    <row r="295" spans="1:8" ht="39.75" customHeight="1" thickBot="1">
      <c r="A295" s="258"/>
      <c r="B295" s="273" t="s">
        <v>9</v>
      </c>
      <c r="C295" s="273" t="s">
        <v>9</v>
      </c>
      <c r="D295" s="70" t="s">
        <v>13</v>
      </c>
      <c r="E295" s="34">
        <f t="shared" si="68"/>
        <v>6.5000000000000002E-2</v>
      </c>
      <c r="F295" s="101">
        <v>0.1</v>
      </c>
      <c r="G295" s="35">
        <f t="shared" si="71"/>
        <v>0</v>
      </c>
      <c r="H295" s="276" t="s">
        <v>9</v>
      </c>
    </row>
    <row r="296" spans="1:8" ht="39.75" customHeight="1" thickBot="1">
      <c r="A296" s="258"/>
      <c r="B296" s="273" t="s">
        <v>10</v>
      </c>
      <c r="C296" s="243" t="s">
        <v>14</v>
      </c>
      <c r="D296" s="223" t="s">
        <v>28</v>
      </c>
      <c r="E296" s="153">
        <f t="shared" si="68"/>
        <v>35.75</v>
      </c>
      <c r="F296" s="211">
        <v>55</v>
      </c>
      <c r="G296" s="113">
        <f t="shared" si="71"/>
        <v>0</v>
      </c>
      <c r="H296" s="244"/>
    </row>
    <row r="297" spans="1:8" ht="39.75" customHeight="1" thickBot="1">
      <c r="A297" s="258"/>
      <c r="B297" s="274"/>
      <c r="C297" s="282" t="s">
        <v>146</v>
      </c>
      <c r="D297" s="97" t="s">
        <v>16</v>
      </c>
      <c r="E297" s="106">
        <f t="shared" si="68"/>
        <v>26</v>
      </c>
      <c r="F297" s="94">
        <v>40</v>
      </c>
      <c r="G297" s="109">
        <f t="shared" si="71"/>
        <v>0</v>
      </c>
      <c r="H297" s="263" t="s">
        <v>363</v>
      </c>
    </row>
    <row r="298" spans="1:8" ht="39.75" customHeight="1" thickBot="1">
      <c r="A298" s="258"/>
      <c r="B298" s="274"/>
      <c r="C298" s="282" t="s">
        <v>9</v>
      </c>
      <c r="D298" s="70" t="s">
        <v>101</v>
      </c>
      <c r="E298" s="34">
        <f t="shared" si="68"/>
        <v>4.55</v>
      </c>
      <c r="F298" s="103">
        <v>7</v>
      </c>
      <c r="G298" s="35">
        <f t="shared" si="71"/>
        <v>0</v>
      </c>
      <c r="H298" s="264"/>
    </row>
    <row r="299" spans="1:8" ht="39.75" customHeight="1" thickBot="1">
      <c r="A299" s="258"/>
      <c r="B299" s="274"/>
      <c r="C299" s="282" t="s">
        <v>9</v>
      </c>
      <c r="D299" s="98" t="s">
        <v>303</v>
      </c>
      <c r="E299" s="29">
        <f t="shared" si="68"/>
        <v>1.9500000000000002</v>
      </c>
      <c r="F299" s="103">
        <v>3</v>
      </c>
      <c r="G299" s="30">
        <f t="shared" si="71"/>
        <v>0</v>
      </c>
      <c r="H299" s="264"/>
    </row>
    <row r="300" spans="1:8" ht="39.75" customHeight="1" thickBot="1">
      <c r="A300" s="258"/>
      <c r="B300" s="274"/>
      <c r="C300" s="282" t="s">
        <v>9</v>
      </c>
      <c r="D300" s="98" t="s">
        <v>258</v>
      </c>
      <c r="E300" s="29">
        <f t="shared" si="68"/>
        <v>1.3</v>
      </c>
      <c r="F300" s="103">
        <v>2</v>
      </c>
      <c r="G300" s="31">
        <f t="shared" si="71"/>
        <v>0</v>
      </c>
      <c r="H300" s="264"/>
    </row>
    <row r="301" spans="1:8" ht="39.75" customHeight="1" thickBot="1">
      <c r="A301" s="258"/>
      <c r="B301" s="274"/>
      <c r="C301" s="282" t="s">
        <v>9</v>
      </c>
      <c r="D301" s="98" t="s">
        <v>61</v>
      </c>
      <c r="E301" s="29">
        <f t="shared" si="68"/>
        <v>0.32500000000000001</v>
      </c>
      <c r="F301" s="103">
        <v>0.5</v>
      </c>
      <c r="G301" s="31">
        <f t="shared" si="71"/>
        <v>0</v>
      </c>
      <c r="H301" s="266"/>
    </row>
    <row r="302" spans="1:8" ht="39.75" customHeight="1" thickBot="1">
      <c r="A302" s="258"/>
      <c r="B302" s="274"/>
      <c r="C302" s="273" t="s">
        <v>9</v>
      </c>
      <c r="D302" s="70" t="s">
        <v>13</v>
      </c>
      <c r="E302" s="34">
        <f t="shared" si="68"/>
        <v>0.32500000000000001</v>
      </c>
      <c r="F302" s="69">
        <v>0.5</v>
      </c>
      <c r="G302" s="35">
        <f t="shared" si="71"/>
        <v>0</v>
      </c>
      <c r="H302" s="111" t="s">
        <v>232</v>
      </c>
    </row>
    <row r="303" spans="1:8" ht="39.75" customHeight="1" thickBot="1">
      <c r="A303" s="258"/>
      <c r="B303" s="274"/>
      <c r="C303" s="267" t="s">
        <v>147</v>
      </c>
      <c r="D303" s="158" t="s">
        <v>423</v>
      </c>
      <c r="E303" s="36">
        <f t="shared" si="68"/>
        <v>22.75</v>
      </c>
      <c r="F303" s="90">
        <v>35</v>
      </c>
      <c r="G303" s="37">
        <f t="shared" si="71"/>
        <v>0</v>
      </c>
      <c r="H303" s="288" t="s">
        <v>499</v>
      </c>
    </row>
    <row r="304" spans="1:8" ht="39.75" customHeight="1" thickBot="1">
      <c r="A304" s="258"/>
      <c r="B304" s="274"/>
      <c r="C304" s="268"/>
      <c r="D304" s="99" t="s">
        <v>305</v>
      </c>
      <c r="E304" s="29">
        <f t="shared" si="68"/>
        <v>3.25</v>
      </c>
      <c r="F304" s="69">
        <v>5</v>
      </c>
      <c r="G304" s="31">
        <f t="shared" si="71"/>
        <v>0</v>
      </c>
      <c r="H304" s="271" t="s">
        <v>9</v>
      </c>
    </row>
    <row r="305" spans="1:8" ht="39.75" customHeight="1" thickBot="1">
      <c r="A305" s="258"/>
      <c r="B305" s="274"/>
      <c r="C305" s="268"/>
      <c r="D305" s="99" t="s">
        <v>311</v>
      </c>
      <c r="E305" s="29">
        <f t="shared" si="68"/>
        <v>3.25</v>
      </c>
      <c r="F305" s="103">
        <v>5</v>
      </c>
      <c r="G305" s="31">
        <f t="shared" si="71"/>
        <v>0</v>
      </c>
      <c r="H305" s="271" t="s">
        <v>9</v>
      </c>
    </row>
    <row r="306" spans="1:8" ht="39.75" customHeight="1" thickBot="1">
      <c r="A306" s="258"/>
      <c r="B306" s="274"/>
      <c r="C306" s="268"/>
      <c r="D306" s="98" t="s">
        <v>312</v>
      </c>
      <c r="E306" s="29">
        <f t="shared" si="68"/>
        <v>1.3</v>
      </c>
      <c r="F306" s="103">
        <v>2</v>
      </c>
      <c r="G306" s="31">
        <f t="shared" si="71"/>
        <v>0</v>
      </c>
      <c r="H306" s="271" t="s">
        <v>9</v>
      </c>
    </row>
    <row r="307" spans="1:8" ht="36.75" customHeight="1" thickBot="1">
      <c r="A307" s="258"/>
      <c r="B307" s="274"/>
      <c r="C307" s="268"/>
      <c r="D307" s="70" t="s">
        <v>18</v>
      </c>
      <c r="E307" s="29">
        <f t="shared" si="68"/>
        <v>1.3</v>
      </c>
      <c r="F307" s="69">
        <v>2</v>
      </c>
      <c r="G307" s="31">
        <f t="shared" si="71"/>
        <v>0</v>
      </c>
      <c r="H307" s="271" t="s">
        <v>9</v>
      </c>
    </row>
    <row r="308" spans="1:8" ht="36.75" customHeight="1" thickBot="1">
      <c r="A308" s="258"/>
      <c r="B308" s="274"/>
      <c r="C308" s="268"/>
      <c r="D308" s="98" t="s">
        <v>104</v>
      </c>
      <c r="E308" s="34">
        <f t="shared" si="68"/>
        <v>0.65</v>
      </c>
      <c r="F308" s="103">
        <v>1</v>
      </c>
      <c r="G308" s="35">
        <f t="shared" si="71"/>
        <v>0</v>
      </c>
      <c r="H308" s="271" t="s">
        <v>9</v>
      </c>
    </row>
    <row r="309" spans="1:8" ht="39.75" customHeight="1" thickBot="1">
      <c r="A309" s="258"/>
      <c r="B309" s="274"/>
      <c r="C309" s="268"/>
      <c r="D309" s="70" t="s">
        <v>412</v>
      </c>
      <c r="E309" s="129">
        <f t="shared" si="68"/>
        <v>0.65</v>
      </c>
      <c r="F309" s="103">
        <v>1</v>
      </c>
      <c r="G309" s="30">
        <f t="shared" si="71"/>
        <v>0</v>
      </c>
      <c r="H309" s="271" t="s">
        <v>9</v>
      </c>
    </row>
    <row r="310" spans="1:8" ht="39.75" customHeight="1" thickBot="1">
      <c r="A310" s="258"/>
      <c r="B310" s="274"/>
      <c r="C310" s="269"/>
      <c r="D310" s="151" t="s">
        <v>54</v>
      </c>
      <c r="E310" s="38">
        <f t="shared" si="68"/>
        <v>0.65</v>
      </c>
      <c r="F310" s="130">
        <v>1</v>
      </c>
      <c r="G310" s="107">
        <f>$G$1*E310+$G$2*F310</f>
        <v>0</v>
      </c>
      <c r="H310" s="271" t="s">
        <v>9</v>
      </c>
    </row>
    <row r="311" spans="1:8" ht="39.75" customHeight="1" thickBot="1">
      <c r="A311" s="258"/>
      <c r="B311" s="274"/>
      <c r="C311" s="239" t="s">
        <v>148</v>
      </c>
      <c r="D311" s="96" t="s">
        <v>313</v>
      </c>
      <c r="E311" s="25">
        <f t="shared" si="68"/>
        <v>22.75</v>
      </c>
      <c r="F311" s="89">
        <v>35</v>
      </c>
      <c r="G311" s="41">
        <f t="shared" ref="G311:G321" si="72">$G$1*E311+$G$2*F311</f>
        <v>0</v>
      </c>
      <c r="H311" s="236" t="s">
        <v>209</v>
      </c>
    </row>
    <row r="312" spans="1:8" ht="39.75" customHeight="1">
      <c r="A312" s="258"/>
      <c r="B312" s="274"/>
      <c r="C312" s="267" t="s">
        <v>309</v>
      </c>
      <c r="D312" s="97" t="s">
        <v>221</v>
      </c>
      <c r="E312" s="106">
        <f t="shared" ref="E312:E315" si="73">F312*0.65</f>
        <v>1.9500000000000002</v>
      </c>
      <c r="F312" s="94">
        <v>3</v>
      </c>
      <c r="G312" s="142">
        <f t="shared" ref="G312:G315" si="74">$G$1*E312+$G$2*F312</f>
        <v>0</v>
      </c>
      <c r="H312" s="263" t="s">
        <v>500</v>
      </c>
    </row>
    <row r="313" spans="1:8" ht="39.75" customHeight="1">
      <c r="A313" s="258"/>
      <c r="B313" s="274"/>
      <c r="C313" s="268"/>
      <c r="D313" s="70" t="s">
        <v>35</v>
      </c>
      <c r="E313" s="129">
        <f t="shared" si="73"/>
        <v>1.3</v>
      </c>
      <c r="F313" s="103">
        <v>2</v>
      </c>
      <c r="G313" s="30">
        <f t="shared" si="74"/>
        <v>0</v>
      </c>
      <c r="H313" s="264"/>
    </row>
    <row r="314" spans="1:8" ht="39.75" customHeight="1">
      <c r="A314" s="258"/>
      <c r="B314" s="274"/>
      <c r="C314" s="268"/>
      <c r="D314" s="99" t="s">
        <v>412</v>
      </c>
      <c r="E314" s="29">
        <f t="shared" si="73"/>
        <v>0.32500000000000001</v>
      </c>
      <c r="F314" s="124">
        <v>0.5</v>
      </c>
      <c r="G314" s="31">
        <f t="shared" si="74"/>
        <v>0</v>
      </c>
      <c r="H314" s="264"/>
    </row>
    <row r="315" spans="1:8" ht="39.75" customHeight="1" thickBot="1">
      <c r="A315" s="258"/>
      <c r="B315" s="274"/>
      <c r="C315" s="269"/>
      <c r="D315" s="151" t="s">
        <v>12</v>
      </c>
      <c r="E315" s="108">
        <f t="shared" si="73"/>
        <v>0.32500000000000001</v>
      </c>
      <c r="F315" s="67">
        <v>0.5</v>
      </c>
      <c r="G315" s="39">
        <f t="shared" si="74"/>
        <v>0</v>
      </c>
      <c r="H315" s="266"/>
    </row>
    <row r="316" spans="1:8" ht="39.75" customHeight="1" thickBot="1">
      <c r="A316" s="258"/>
      <c r="B316" s="274"/>
      <c r="C316" s="243" t="s">
        <v>20</v>
      </c>
      <c r="D316" s="85" t="s">
        <v>314</v>
      </c>
      <c r="E316" s="112">
        <f t="shared" ref="E316" si="75">F316*0.65</f>
        <v>13</v>
      </c>
      <c r="F316" s="86">
        <v>20</v>
      </c>
      <c r="G316" s="113">
        <f t="shared" ref="G316" si="76">$G$1*E316+$G$2*F316</f>
        <v>0</v>
      </c>
      <c r="H316" s="237"/>
    </row>
    <row r="317" spans="1:8" ht="39.75" customHeight="1" thickBot="1">
      <c r="A317" s="258"/>
      <c r="B317" s="282" t="s">
        <v>11</v>
      </c>
      <c r="C317" s="239" t="s">
        <v>15</v>
      </c>
      <c r="D317" s="96" t="s">
        <v>15</v>
      </c>
      <c r="E317" s="25">
        <f t="shared" si="68"/>
        <v>130</v>
      </c>
      <c r="F317" s="89">
        <v>200</v>
      </c>
      <c r="G317" s="144">
        <f t="shared" si="72"/>
        <v>0</v>
      </c>
      <c r="H317" s="236"/>
    </row>
    <row r="318" spans="1:8" ht="39.75" customHeight="1" thickBot="1">
      <c r="A318" s="259"/>
      <c r="B318" s="282" t="s">
        <v>9</v>
      </c>
      <c r="C318" s="243" t="s">
        <v>149</v>
      </c>
      <c r="D318" s="87" t="s">
        <v>310</v>
      </c>
      <c r="E318" s="112">
        <f t="shared" si="68"/>
        <v>19.5</v>
      </c>
      <c r="F318" s="88">
        <v>30</v>
      </c>
      <c r="G318" s="144">
        <f t="shared" si="72"/>
        <v>0</v>
      </c>
      <c r="H318" s="45" t="s">
        <v>102</v>
      </c>
    </row>
    <row r="319" spans="1:8" ht="39.75" customHeight="1" thickBot="1">
      <c r="A319" s="283" t="s">
        <v>150</v>
      </c>
      <c r="B319" s="275" t="s">
        <v>8</v>
      </c>
      <c r="C319" s="275" t="s">
        <v>315</v>
      </c>
      <c r="D319" s="159" t="s">
        <v>28</v>
      </c>
      <c r="E319" s="32">
        <f t="shared" si="68"/>
        <v>13</v>
      </c>
      <c r="F319" s="160">
        <v>20</v>
      </c>
      <c r="G319" s="33">
        <f t="shared" si="72"/>
        <v>0</v>
      </c>
      <c r="H319" s="270" t="s">
        <v>364</v>
      </c>
    </row>
    <row r="320" spans="1:8" ht="39.75" customHeight="1" thickBot="1">
      <c r="A320" s="258"/>
      <c r="B320" s="282" t="s">
        <v>9</v>
      </c>
      <c r="C320" s="282" t="s">
        <v>9</v>
      </c>
      <c r="D320" s="146" t="s">
        <v>92</v>
      </c>
      <c r="E320" s="29">
        <f t="shared" si="68"/>
        <v>5.2</v>
      </c>
      <c r="F320" s="65">
        <v>8</v>
      </c>
      <c r="G320" s="30">
        <f t="shared" si="72"/>
        <v>0</v>
      </c>
      <c r="H320" s="271" t="s">
        <v>9</v>
      </c>
    </row>
    <row r="321" spans="1:8" ht="39.75" customHeight="1" thickBot="1">
      <c r="A321" s="258"/>
      <c r="B321" s="282" t="s">
        <v>9</v>
      </c>
      <c r="C321" s="282" t="s">
        <v>9</v>
      </c>
      <c r="D321" s="146" t="s">
        <v>13</v>
      </c>
      <c r="E321" s="29">
        <f t="shared" si="68"/>
        <v>6.5000000000000002E-2</v>
      </c>
      <c r="F321" s="65">
        <v>0.1</v>
      </c>
      <c r="G321" s="104">
        <f t="shared" si="72"/>
        <v>0</v>
      </c>
      <c r="H321" s="271" t="s">
        <v>9</v>
      </c>
    </row>
    <row r="322" spans="1:8" ht="39.75" customHeight="1" thickBot="1">
      <c r="A322" s="258"/>
      <c r="B322" s="282" t="s">
        <v>9</v>
      </c>
      <c r="C322" s="282" t="s">
        <v>9</v>
      </c>
      <c r="D322" s="96" t="s">
        <v>12</v>
      </c>
      <c r="E322" s="25">
        <f t="shared" si="68"/>
        <v>6.5000000000000002E-2</v>
      </c>
      <c r="F322" s="89">
        <v>0.1</v>
      </c>
      <c r="G322" s="71">
        <f t="shared" ref="G322:G355" si="77">$G$1*E322+$G$2*F322</f>
        <v>0</v>
      </c>
      <c r="H322" s="271" t="s">
        <v>9</v>
      </c>
    </row>
    <row r="323" spans="1:8" ht="39.75" customHeight="1" thickBot="1">
      <c r="A323" s="258"/>
      <c r="B323" s="273" t="s">
        <v>10</v>
      </c>
      <c r="C323" s="243" t="s">
        <v>14</v>
      </c>
      <c r="D323" s="85" t="s">
        <v>28</v>
      </c>
      <c r="E323" s="21">
        <f t="shared" ref="E323:E386" si="78">F323*0.65</f>
        <v>35.75</v>
      </c>
      <c r="F323" s="86">
        <v>55</v>
      </c>
      <c r="G323" s="24">
        <f t="shared" si="77"/>
        <v>0</v>
      </c>
      <c r="H323" s="237"/>
    </row>
    <row r="324" spans="1:8" ht="39.75" customHeight="1" thickBot="1">
      <c r="A324" s="258"/>
      <c r="B324" s="274"/>
      <c r="C324" s="282" t="s">
        <v>151</v>
      </c>
      <c r="D324" s="145" t="s">
        <v>77</v>
      </c>
      <c r="E324" s="32">
        <f t="shared" si="78"/>
        <v>22.75</v>
      </c>
      <c r="F324" s="152">
        <v>35</v>
      </c>
      <c r="G324" s="33">
        <f t="shared" si="77"/>
        <v>0</v>
      </c>
      <c r="H324" s="263" t="s">
        <v>210</v>
      </c>
    </row>
    <row r="325" spans="1:8" ht="39.75" customHeight="1" thickBot="1">
      <c r="A325" s="258"/>
      <c r="B325" s="274"/>
      <c r="C325" s="282" t="s">
        <v>9</v>
      </c>
      <c r="D325" s="146" t="s">
        <v>35</v>
      </c>
      <c r="E325" s="29">
        <f t="shared" si="78"/>
        <v>1.9500000000000002</v>
      </c>
      <c r="F325" s="116">
        <v>3</v>
      </c>
      <c r="G325" s="30">
        <f t="shared" si="77"/>
        <v>0</v>
      </c>
      <c r="H325" s="264"/>
    </row>
    <row r="326" spans="1:8" ht="39.75" customHeight="1" thickBot="1">
      <c r="A326" s="258"/>
      <c r="B326" s="274"/>
      <c r="C326" s="282" t="s">
        <v>9</v>
      </c>
      <c r="D326" s="159" t="s">
        <v>54</v>
      </c>
      <c r="E326" s="32">
        <f t="shared" si="78"/>
        <v>1.3</v>
      </c>
      <c r="F326" s="160">
        <v>2</v>
      </c>
      <c r="G326" s="30">
        <f t="shared" si="77"/>
        <v>0</v>
      </c>
      <c r="H326" s="264"/>
    </row>
    <row r="327" spans="1:8" ht="39.75" customHeight="1" thickBot="1">
      <c r="A327" s="258"/>
      <c r="B327" s="274"/>
      <c r="C327" s="282" t="s">
        <v>9</v>
      </c>
      <c r="D327" s="146" t="s">
        <v>258</v>
      </c>
      <c r="E327" s="29">
        <f t="shared" si="78"/>
        <v>0.65</v>
      </c>
      <c r="F327" s="116">
        <v>1</v>
      </c>
      <c r="G327" s="40">
        <f t="shared" si="77"/>
        <v>0</v>
      </c>
      <c r="H327" s="266"/>
    </row>
    <row r="328" spans="1:8" ht="39.75" customHeight="1" thickBot="1">
      <c r="A328" s="258"/>
      <c r="B328" s="274"/>
      <c r="C328" s="282" t="s">
        <v>9</v>
      </c>
      <c r="D328" s="96" t="s">
        <v>234</v>
      </c>
      <c r="E328" s="25">
        <f t="shared" si="78"/>
        <v>0.13</v>
      </c>
      <c r="F328" s="89">
        <v>0.2</v>
      </c>
      <c r="G328" s="118">
        <f t="shared" si="77"/>
        <v>0</v>
      </c>
      <c r="H328" s="111" t="s">
        <v>232</v>
      </c>
    </row>
    <row r="329" spans="1:8" ht="39.75" customHeight="1" thickBot="1">
      <c r="A329" s="258"/>
      <c r="B329" s="274"/>
      <c r="C329" s="282" t="s">
        <v>152</v>
      </c>
      <c r="D329" s="145" t="s">
        <v>319</v>
      </c>
      <c r="E329" s="73">
        <f t="shared" si="78"/>
        <v>22.75</v>
      </c>
      <c r="F329" s="122">
        <v>35</v>
      </c>
      <c r="G329" s="33">
        <f t="shared" si="77"/>
        <v>0</v>
      </c>
      <c r="H329" s="271" t="s">
        <v>460</v>
      </c>
    </row>
    <row r="330" spans="1:8" ht="39.75" customHeight="1" thickBot="1">
      <c r="A330" s="258"/>
      <c r="B330" s="274"/>
      <c r="C330" s="282" t="s">
        <v>9</v>
      </c>
      <c r="D330" s="159" t="s">
        <v>51</v>
      </c>
      <c r="E330" s="32">
        <f t="shared" si="78"/>
        <v>3.25</v>
      </c>
      <c r="F330" s="160">
        <v>5</v>
      </c>
      <c r="G330" s="33">
        <f t="shared" si="77"/>
        <v>0</v>
      </c>
      <c r="H330" s="271" t="s">
        <v>9</v>
      </c>
    </row>
    <row r="331" spans="1:8" ht="39.75" customHeight="1" thickBot="1">
      <c r="A331" s="258"/>
      <c r="B331" s="274"/>
      <c r="C331" s="282" t="s">
        <v>9</v>
      </c>
      <c r="D331" s="146" t="s">
        <v>52</v>
      </c>
      <c r="E331" s="29">
        <f t="shared" si="78"/>
        <v>3.25</v>
      </c>
      <c r="F331" s="116">
        <v>5</v>
      </c>
      <c r="G331" s="40">
        <f t="shared" si="77"/>
        <v>0</v>
      </c>
      <c r="H331" s="271" t="s">
        <v>9</v>
      </c>
    </row>
    <row r="332" spans="1:8" ht="39.75" customHeight="1" thickBot="1">
      <c r="A332" s="258"/>
      <c r="B332" s="274"/>
      <c r="C332" s="282" t="s">
        <v>9</v>
      </c>
      <c r="D332" s="146" t="s">
        <v>522</v>
      </c>
      <c r="E332" s="29">
        <f t="shared" si="78"/>
        <v>1.9500000000000002</v>
      </c>
      <c r="F332" s="116">
        <v>3</v>
      </c>
      <c r="G332" s="31">
        <f t="shared" si="77"/>
        <v>0</v>
      </c>
      <c r="H332" s="271" t="s">
        <v>9</v>
      </c>
    </row>
    <row r="333" spans="1:8" ht="39.75" customHeight="1" thickBot="1">
      <c r="A333" s="258"/>
      <c r="B333" s="274"/>
      <c r="C333" s="282" t="s">
        <v>9</v>
      </c>
      <c r="D333" s="146" t="s">
        <v>18</v>
      </c>
      <c r="E333" s="29">
        <f t="shared" si="78"/>
        <v>1.3</v>
      </c>
      <c r="F333" s="116">
        <v>2</v>
      </c>
      <c r="G333" s="30">
        <f t="shared" si="77"/>
        <v>0</v>
      </c>
      <c r="H333" s="271" t="s">
        <v>9</v>
      </c>
    </row>
    <row r="334" spans="1:8" ht="39.75" customHeight="1" thickBot="1">
      <c r="A334" s="258"/>
      <c r="B334" s="274"/>
      <c r="C334" s="282" t="s">
        <v>9</v>
      </c>
      <c r="D334" s="146" t="s">
        <v>54</v>
      </c>
      <c r="E334" s="29">
        <f t="shared" si="78"/>
        <v>1.3</v>
      </c>
      <c r="F334" s="116">
        <v>2</v>
      </c>
      <c r="G334" s="31">
        <f t="shared" si="77"/>
        <v>0</v>
      </c>
      <c r="H334" s="271" t="s">
        <v>9</v>
      </c>
    </row>
    <row r="335" spans="1:8" ht="39.75" customHeight="1" thickBot="1">
      <c r="A335" s="258"/>
      <c r="B335" s="274"/>
      <c r="C335" s="282" t="s">
        <v>9</v>
      </c>
      <c r="D335" s="146" t="s">
        <v>61</v>
      </c>
      <c r="E335" s="29">
        <f t="shared" si="78"/>
        <v>0.65</v>
      </c>
      <c r="F335" s="116">
        <v>1</v>
      </c>
      <c r="G335" s="31">
        <f t="shared" si="77"/>
        <v>0</v>
      </c>
      <c r="H335" s="271" t="s">
        <v>9</v>
      </c>
    </row>
    <row r="336" spans="1:8" ht="39.75" customHeight="1" thickBot="1">
      <c r="A336" s="258"/>
      <c r="B336" s="274"/>
      <c r="C336" s="282" t="s">
        <v>9</v>
      </c>
      <c r="D336" s="146" t="s">
        <v>34</v>
      </c>
      <c r="E336" s="29">
        <f t="shared" si="78"/>
        <v>0.32500000000000001</v>
      </c>
      <c r="F336" s="116">
        <v>0.5</v>
      </c>
      <c r="G336" s="35">
        <f t="shared" si="77"/>
        <v>0</v>
      </c>
      <c r="H336" s="271" t="s">
        <v>9</v>
      </c>
    </row>
    <row r="337" spans="1:8" ht="39.75" customHeight="1" thickBot="1">
      <c r="A337" s="258"/>
      <c r="B337" s="274"/>
      <c r="C337" s="282" t="s">
        <v>9</v>
      </c>
      <c r="D337" s="96" t="s">
        <v>12</v>
      </c>
      <c r="E337" s="25">
        <f t="shared" si="78"/>
        <v>0.13</v>
      </c>
      <c r="F337" s="89">
        <v>0.2</v>
      </c>
      <c r="G337" s="118">
        <f t="shared" si="77"/>
        <v>0</v>
      </c>
      <c r="H337" s="271" t="s">
        <v>9</v>
      </c>
    </row>
    <row r="338" spans="1:8" ht="39.75" customHeight="1">
      <c r="A338" s="258"/>
      <c r="B338" s="274"/>
      <c r="C338" s="334" t="s">
        <v>452</v>
      </c>
      <c r="D338" s="145" t="s">
        <v>346</v>
      </c>
      <c r="E338" s="73">
        <f t="shared" si="78"/>
        <v>4.875</v>
      </c>
      <c r="F338" s="122">
        <v>7.5</v>
      </c>
      <c r="G338" s="76">
        <f t="shared" si="77"/>
        <v>0</v>
      </c>
      <c r="H338" s="263" t="s">
        <v>501</v>
      </c>
    </row>
    <row r="339" spans="1:8" ht="39.75" customHeight="1">
      <c r="A339" s="258"/>
      <c r="B339" s="274"/>
      <c r="C339" s="335"/>
      <c r="D339" s="146" t="s">
        <v>347</v>
      </c>
      <c r="E339" s="29">
        <f t="shared" si="78"/>
        <v>1.625</v>
      </c>
      <c r="F339" s="116">
        <v>2.5</v>
      </c>
      <c r="G339" s="31">
        <f t="shared" si="77"/>
        <v>0</v>
      </c>
      <c r="H339" s="264"/>
    </row>
    <row r="340" spans="1:8" ht="39.75" customHeight="1">
      <c r="A340" s="258"/>
      <c r="B340" s="274"/>
      <c r="C340" s="335"/>
      <c r="D340" s="146" t="s">
        <v>222</v>
      </c>
      <c r="E340" s="29">
        <f t="shared" si="78"/>
        <v>1.625</v>
      </c>
      <c r="F340" s="116">
        <v>2.5</v>
      </c>
      <c r="G340" s="31">
        <f t="shared" si="77"/>
        <v>0</v>
      </c>
      <c r="H340" s="264"/>
    </row>
    <row r="341" spans="1:8" ht="39.75" customHeight="1">
      <c r="A341" s="258"/>
      <c r="B341" s="274"/>
      <c r="C341" s="335"/>
      <c r="D341" s="146" t="s">
        <v>522</v>
      </c>
      <c r="E341" s="29">
        <f t="shared" si="78"/>
        <v>0.97500000000000009</v>
      </c>
      <c r="F341" s="116">
        <v>1.5</v>
      </c>
      <c r="G341" s="31">
        <f t="shared" si="77"/>
        <v>0</v>
      </c>
      <c r="H341" s="264"/>
    </row>
    <row r="342" spans="1:8" ht="39.75" customHeight="1">
      <c r="A342" s="258"/>
      <c r="B342" s="274"/>
      <c r="C342" s="335"/>
      <c r="D342" s="146" t="s">
        <v>18</v>
      </c>
      <c r="E342" s="29">
        <f t="shared" si="78"/>
        <v>0.65</v>
      </c>
      <c r="F342" s="116">
        <v>1</v>
      </c>
      <c r="G342" s="31">
        <f t="shared" si="77"/>
        <v>0</v>
      </c>
      <c r="H342" s="264"/>
    </row>
    <row r="343" spans="1:8" ht="39.75" customHeight="1">
      <c r="A343" s="258"/>
      <c r="B343" s="274"/>
      <c r="C343" s="335"/>
      <c r="D343" s="146" t="s">
        <v>412</v>
      </c>
      <c r="E343" s="129">
        <f t="shared" si="78"/>
        <v>0.32500000000000001</v>
      </c>
      <c r="F343" s="116">
        <v>0.5</v>
      </c>
      <c r="G343" s="31">
        <f t="shared" si="77"/>
        <v>0</v>
      </c>
      <c r="H343" s="264"/>
    </row>
    <row r="344" spans="1:8" ht="39.75" customHeight="1" thickBot="1">
      <c r="A344" s="258"/>
      <c r="B344" s="274"/>
      <c r="C344" s="335"/>
      <c r="D344" s="161" t="s">
        <v>61</v>
      </c>
      <c r="E344" s="34">
        <f t="shared" si="78"/>
        <v>0.13</v>
      </c>
      <c r="F344" s="117">
        <v>0.2</v>
      </c>
      <c r="G344" s="35">
        <f t="shared" ref="G344" si="79">$G$1*E344+$G$2*F344</f>
        <v>0</v>
      </c>
      <c r="H344" s="264"/>
    </row>
    <row r="345" spans="1:8" ht="39.75" customHeight="1">
      <c r="A345" s="258"/>
      <c r="B345" s="274"/>
      <c r="C345" s="322" t="s">
        <v>317</v>
      </c>
      <c r="D345" s="225" t="s">
        <v>316</v>
      </c>
      <c r="E345" s="22">
        <f t="shared" ref="E345" si="80">F345*0.65</f>
        <v>9.75</v>
      </c>
      <c r="F345" s="226">
        <v>15</v>
      </c>
      <c r="G345" s="42">
        <f t="shared" si="77"/>
        <v>0</v>
      </c>
      <c r="H345" s="331" t="s">
        <v>502</v>
      </c>
    </row>
    <row r="346" spans="1:8" ht="39.75" customHeight="1">
      <c r="A346" s="258"/>
      <c r="B346" s="274"/>
      <c r="C346" s="323"/>
      <c r="D346" s="139" t="s">
        <v>412</v>
      </c>
      <c r="E346" s="34">
        <f t="shared" si="78"/>
        <v>1.3</v>
      </c>
      <c r="F346" s="117">
        <v>2</v>
      </c>
      <c r="G346" s="35">
        <f t="shared" ref="G346" si="81">$G$1*E346+$G$2*F346</f>
        <v>0</v>
      </c>
      <c r="H346" s="332"/>
    </row>
    <row r="347" spans="1:8" ht="39.75" customHeight="1">
      <c r="A347" s="258"/>
      <c r="B347" s="274"/>
      <c r="C347" s="323"/>
      <c r="D347" s="163" t="s">
        <v>522</v>
      </c>
      <c r="E347" s="34">
        <f t="shared" ref="E347" si="82">F347*0.65</f>
        <v>0.65</v>
      </c>
      <c r="F347" s="117">
        <v>1</v>
      </c>
      <c r="G347" s="35">
        <f t="shared" si="77"/>
        <v>0</v>
      </c>
      <c r="H347" s="332"/>
    </row>
    <row r="348" spans="1:8" ht="39.75" customHeight="1">
      <c r="A348" s="258"/>
      <c r="B348" s="274"/>
      <c r="C348" s="323"/>
      <c r="D348" s="163" t="s">
        <v>18</v>
      </c>
      <c r="E348" s="34">
        <f t="shared" si="78"/>
        <v>0.65</v>
      </c>
      <c r="F348" s="117">
        <v>1</v>
      </c>
      <c r="G348" s="35">
        <f t="shared" ref="G348" si="83">$G$1*E348+$G$2*F348</f>
        <v>0</v>
      </c>
      <c r="H348" s="332"/>
    </row>
    <row r="349" spans="1:8" ht="39.75" customHeight="1" thickBot="1">
      <c r="A349" s="258"/>
      <c r="B349" s="274"/>
      <c r="C349" s="324"/>
      <c r="D349" s="227" t="s">
        <v>61</v>
      </c>
      <c r="E349" s="38">
        <f t="shared" ref="E349" si="84">F349*0.65</f>
        <v>0.32500000000000001</v>
      </c>
      <c r="F349" s="177">
        <v>0.5</v>
      </c>
      <c r="G349" s="39">
        <f t="shared" si="77"/>
        <v>0</v>
      </c>
      <c r="H349" s="333"/>
    </row>
    <row r="350" spans="1:8" ht="39.75" customHeight="1" thickBot="1">
      <c r="A350" s="258"/>
      <c r="B350" s="275"/>
      <c r="C350" s="239" t="s">
        <v>19</v>
      </c>
      <c r="D350" s="224" t="s">
        <v>65</v>
      </c>
      <c r="E350" s="23">
        <f t="shared" si="78"/>
        <v>13</v>
      </c>
      <c r="F350" s="132">
        <v>20</v>
      </c>
      <c r="G350" s="143">
        <f t="shared" si="77"/>
        <v>0</v>
      </c>
      <c r="H350" s="235"/>
    </row>
    <row r="351" spans="1:8" ht="39.75" customHeight="1" thickBot="1">
      <c r="A351" s="258"/>
      <c r="B351" s="273" t="s">
        <v>11</v>
      </c>
      <c r="C351" s="239" t="s">
        <v>503</v>
      </c>
      <c r="D351" s="91" t="s">
        <v>320</v>
      </c>
      <c r="E351" s="253">
        <f t="shared" ref="E351:E354" si="85">F351*0.65</f>
        <v>65</v>
      </c>
      <c r="F351" s="69">
        <v>100</v>
      </c>
      <c r="G351" s="26">
        <f t="shared" ref="G351:G354" si="86">$G$1*E351+$G$2*F351</f>
        <v>0</v>
      </c>
      <c r="H351" s="234"/>
    </row>
    <row r="352" spans="1:8" ht="39.75" customHeight="1" thickBot="1">
      <c r="A352" s="258"/>
      <c r="B352" s="274"/>
      <c r="C352" s="82" t="s">
        <v>321</v>
      </c>
      <c r="D352" s="254" t="s">
        <v>442</v>
      </c>
      <c r="E352" s="112">
        <f t="shared" si="85"/>
        <v>130</v>
      </c>
      <c r="F352" s="211">
        <v>200</v>
      </c>
      <c r="G352" s="42">
        <f t="shared" si="86"/>
        <v>0</v>
      </c>
      <c r="H352" s="244"/>
    </row>
    <row r="353" spans="1:8" ht="39.75" customHeight="1" thickBot="1">
      <c r="A353" s="259"/>
      <c r="B353" s="275"/>
      <c r="C353" s="243" t="s">
        <v>504</v>
      </c>
      <c r="D353" s="229" t="s">
        <v>88</v>
      </c>
      <c r="E353" s="112">
        <f t="shared" si="85"/>
        <v>65</v>
      </c>
      <c r="F353" s="88">
        <v>100</v>
      </c>
      <c r="G353" s="113">
        <f t="shared" si="86"/>
        <v>0</v>
      </c>
      <c r="H353" s="242"/>
    </row>
    <row r="354" spans="1:8" ht="39.75" customHeight="1" thickBot="1">
      <c r="A354" s="301" t="s">
        <v>153</v>
      </c>
      <c r="B354" s="267" t="s">
        <v>8</v>
      </c>
      <c r="C354" s="282" t="s">
        <v>154</v>
      </c>
      <c r="D354" s="158" t="s">
        <v>28</v>
      </c>
      <c r="E354" s="73">
        <f t="shared" si="85"/>
        <v>13</v>
      </c>
      <c r="F354" s="181">
        <v>20</v>
      </c>
      <c r="G354" s="42">
        <f t="shared" si="86"/>
        <v>0</v>
      </c>
      <c r="H354" s="288" t="s">
        <v>348</v>
      </c>
    </row>
    <row r="355" spans="1:8" ht="39.75" customHeight="1" thickBot="1">
      <c r="A355" s="302"/>
      <c r="B355" s="268"/>
      <c r="C355" s="282" t="s">
        <v>9</v>
      </c>
      <c r="D355" s="98" t="s">
        <v>322</v>
      </c>
      <c r="E355" s="25">
        <f t="shared" si="78"/>
        <v>3.25</v>
      </c>
      <c r="F355" s="103">
        <v>5</v>
      </c>
      <c r="G355" s="30">
        <f t="shared" si="77"/>
        <v>0</v>
      </c>
      <c r="H355" s="271" t="s">
        <v>9</v>
      </c>
    </row>
    <row r="356" spans="1:8" ht="39.75" customHeight="1" thickBot="1">
      <c r="A356" s="302"/>
      <c r="B356" s="268"/>
      <c r="C356" s="282" t="s">
        <v>9</v>
      </c>
      <c r="D356" s="119" t="s">
        <v>46</v>
      </c>
      <c r="E356" s="93">
        <f t="shared" si="78"/>
        <v>0.32500000000000001</v>
      </c>
      <c r="F356" s="117">
        <v>0.5</v>
      </c>
      <c r="G356" s="43">
        <f t="shared" ref="G356:G386" si="87">$G$1*E356+$G$2*F356</f>
        <v>0</v>
      </c>
      <c r="H356" s="271" t="s">
        <v>9</v>
      </c>
    </row>
    <row r="357" spans="1:8" ht="39.75" customHeight="1" thickBot="1">
      <c r="A357" s="302"/>
      <c r="B357" s="268"/>
      <c r="C357" s="282" t="s">
        <v>9</v>
      </c>
      <c r="D357" s="96" t="s">
        <v>13</v>
      </c>
      <c r="E357" s="115">
        <f t="shared" si="78"/>
        <v>6.5000000000000002E-2</v>
      </c>
      <c r="F357" s="121">
        <v>0.1</v>
      </c>
      <c r="G357" s="118">
        <f t="shared" si="87"/>
        <v>0</v>
      </c>
      <c r="H357" s="271" t="s">
        <v>9</v>
      </c>
    </row>
    <row r="358" spans="1:8" s="167" customFormat="1" ht="39.75" customHeight="1">
      <c r="A358" s="302"/>
      <c r="B358" s="268"/>
      <c r="C358" s="309" t="s">
        <v>323</v>
      </c>
      <c r="D358" s="164" t="s">
        <v>231</v>
      </c>
      <c r="E358" s="165">
        <f t="shared" si="78"/>
        <v>13</v>
      </c>
      <c r="F358" s="165">
        <v>20</v>
      </c>
      <c r="G358" s="166">
        <f t="shared" si="87"/>
        <v>0</v>
      </c>
      <c r="H358" s="328" t="s">
        <v>505</v>
      </c>
    </row>
    <row r="359" spans="1:8" s="167" customFormat="1" ht="39.75" customHeight="1">
      <c r="A359" s="302"/>
      <c r="B359" s="268"/>
      <c r="C359" s="310"/>
      <c r="D359" s="168" t="s">
        <v>12</v>
      </c>
      <c r="E359" s="169">
        <f t="shared" si="78"/>
        <v>1.3</v>
      </c>
      <c r="F359" s="169">
        <v>2</v>
      </c>
      <c r="G359" s="170">
        <f t="shared" si="87"/>
        <v>0</v>
      </c>
      <c r="H359" s="329"/>
    </row>
    <row r="360" spans="1:8" s="167" customFormat="1" ht="39.75" customHeight="1" thickBot="1">
      <c r="A360" s="302"/>
      <c r="B360" s="269"/>
      <c r="C360" s="311"/>
      <c r="D360" s="171" t="s">
        <v>13</v>
      </c>
      <c r="E360" s="172">
        <f t="shared" si="78"/>
        <v>0.13</v>
      </c>
      <c r="F360" s="172">
        <v>0.2</v>
      </c>
      <c r="G360" s="173">
        <f t="shared" si="87"/>
        <v>0</v>
      </c>
      <c r="H360" s="330"/>
    </row>
    <row r="361" spans="1:8" ht="39.75" customHeight="1" thickBot="1">
      <c r="A361" s="302"/>
      <c r="B361" s="282" t="s">
        <v>10</v>
      </c>
      <c r="C361" s="243" t="s">
        <v>14</v>
      </c>
      <c r="D361" s="85" t="s">
        <v>28</v>
      </c>
      <c r="E361" s="174">
        <f t="shared" si="78"/>
        <v>35.75</v>
      </c>
      <c r="F361" s="86">
        <v>55</v>
      </c>
      <c r="G361" s="42">
        <f t="shared" si="87"/>
        <v>0</v>
      </c>
      <c r="H361" s="237"/>
    </row>
    <row r="362" spans="1:8" ht="39.75" customHeight="1" thickBot="1">
      <c r="A362" s="302"/>
      <c r="B362" s="282" t="s">
        <v>9</v>
      </c>
      <c r="C362" s="282" t="s">
        <v>75</v>
      </c>
      <c r="D362" s="91" t="s">
        <v>324</v>
      </c>
      <c r="E362" s="32">
        <f t="shared" si="78"/>
        <v>22.75</v>
      </c>
      <c r="F362" s="102">
        <v>35</v>
      </c>
      <c r="G362" s="76">
        <f t="shared" si="87"/>
        <v>0</v>
      </c>
      <c r="H362" s="271" t="s">
        <v>506</v>
      </c>
    </row>
    <row r="363" spans="1:8" ht="39.75" customHeight="1" thickBot="1">
      <c r="A363" s="302"/>
      <c r="B363" s="282" t="s">
        <v>9</v>
      </c>
      <c r="C363" s="282" t="s">
        <v>9</v>
      </c>
      <c r="D363" s="99" t="s">
        <v>101</v>
      </c>
      <c r="E363" s="93">
        <f t="shared" si="78"/>
        <v>6.5</v>
      </c>
      <c r="F363" s="69">
        <v>10</v>
      </c>
      <c r="G363" s="35">
        <f t="shared" si="87"/>
        <v>0</v>
      </c>
      <c r="H363" s="271" t="s">
        <v>9</v>
      </c>
    </row>
    <row r="364" spans="1:8" ht="39.75" customHeight="1" thickBot="1">
      <c r="A364" s="302"/>
      <c r="B364" s="282" t="s">
        <v>9</v>
      </c>
      <c r="C364" s="282" t="s">
        <v>9</v>
      </c>
      <c r="D364" s="99" t="s">
        <v>325</v>
      </c>
      <c r="E364" s="32">
        <f t="shared" si="78"/>
        <v>3.25</v>
      </c>
      <c r="F364" s="103">
        <v>5</v>
      </c>
      <c r="G364" s="30">
        <f t="shared" si="87"/>
        <v>0</v>
      </c>
      <c r="H364" s="271" t="s">
        <v>9</v>
      </c>
    </row>
    <row r="365" spans="1:8" ht="39.75" customHeight="1" thickBot="1">
      <c r="A365" s="302"/>
      <c r="B365" s="282" t="s">
        <v>9</v>
      </c>
      <c r="C365" s="282" t="s">
        <v>9</v>
      </c>
      <c r="D365" s="99" t="s">
        <v>54</v>
      </c>
      <c r="E365" s="29">
        <f t="shared" si="78"/>
        <v>3.25</v>
      </c>
      <c r="F365" s="69">
        <v>5</v>
      </c>
      <c r="G365" s="31">
        <f t="shared" si="87"/>
        <v>0</v>
      </c>
      <c r="H365" s="271" t="s">
        <v>9</v>
      </c>
    </row>
    <row r="366" spans="1:8" ht="39.75" customHeight="1" thickBot="1">
      <c r="A366" s="302"/>
      <c r="B366" s="282" t="s">
        <v>9</v>
      </c>
      <c r="C366" s="282" t="s">
        <v>9</v>
      </c>
      <c r="D366" s="99" t="s">
        <v>104</v>
      </c>
      <c r="E366" s="29">
        <f t="shared" si="78"/>
        <v>0.97500000000000009</v>
      </c>
      <c r="F366" s="103">
        <v>1.5</v>
      </c>
      <c r="G366" s="31">
        <f t="shared" si="87"/>
        <v>0</v>
      </c>
      <c r="H366" s="271" t="s">
        <v>9</v>
      </c>
    </row>
    <row r="367" spans="1:8" ht="39.75" customHeight="1" thickBot="1">
      <c r="A367" s="302"/>
      <c r="B367" s="282" t="s">
        <v>9</v>
      </c>
      <c r="C367" s="282" t="s">
        <v>9</v>
      </c>
      <c r="D367" s="92" t="s">
        <v>13</v>
      </c>
      <c r="E367" s="38">
        <f t="shared" si="78"/>
        <v>0.13</v>
      </c>
      <c r="F367" s="100">
        <v>0.2</v>
      </c>
      <c r="G367" s="39">
        <f t="shared" si="87"/>
        <v>0</v>
      </c>
      <c r="H367" s="271" t="s">
        <v>9</v>
      </c>
    </row>
    <row r="368" spans="1:8" ht="39.75" customHeight="1" thickBot="1">
      <c r="A368" s="302"/>
      <c r="B368" s="282" t="s">
        <v>9</v>
      </c>
      <c r="C368" s="282" t="s">
        <v>155</v>
      </c>
      <c r="D368" s="97" t="s">
        <v>326</v>
      </c>
      <c r="E368" s="32">
        <f t="shared" si="78"/>
        <v>22.75</v>
      </c>
      <c r="F368" s="152">
        <v>35</v>
      </c>
      <c r="G368" s="33">
        <f t="shared" si="87"/>
        <v>0</v>
      </c>
      <c r="H368" s="271" t="s">
        <v>461</v>
      </c>
    </row>
    <row r="369" spans="1:8" ht="39.75" customHeight="1" thickBot="1">
      <c r="A369" s="302"/>
      <c r="B369" s="282" t="s">
        <v>9</v>
      </c>
      <c r="C369" s="282" t="s">
        <v>9</v>
      </c>
      <c r="D369" s="146" t="s">
        <v>305</v>
      </c>
      <c r="E369" s="29">
        <f t="shared" si="78"/>
        <v>3.25</v>
      </c>
      <c r="F369" s="65">
        <v>5</v>
      </c>
      <c r="G369" s="30">
        <f t="shared" si="87"/>
        <v>0</v>
      </c>
      <c r="H369" s="271" t="s">
        <v>9</v>
      </c>
    </row>
    <row r="370" spans="1:8" ht="39.75" customHeight="1" thickBot="1">
      <c r="A370" s="302"/>
      <c r="B370" s="282" t="s">
        <v>9</v>
      </c>
      <c r="C370" s="282" t="s">
        <v>9</v>
      </c>
      <c r="D370" s="146" t="s">
        <v>52</v>
      </c>
      <c r="E370" s="29">
        <f t="shared" si="78"/>
        <v>3.25</v>
      </c>
      <c r="F370" s="65">
        <v>5</v>
      </c>
      <c r="G370" s="30">
        <f t="shared" si="87"/>
        <v>0</v>
      </c>
      <c r="H370" s="271" t="s">
        <v>9</v>
      </c>
    </row>
    <row r="371" spans="1:8" ht="39.75" customHeight="1" thickBot="1">
      <c r="A371" s="302"/>
      <c r="B371" s="282" t="s">
        <v>9</v>
      </c>
      <c r="C371" s="282" t="s">
        <v>9</v>
      </c>
      <c r="D371" s="146" t="s">
        <v>522</v>
      </c>
      <c r="E371" s="29">
        <f t="shared" si="78"/>
        <v>1.9500000000000002</v>
      </c>
      <c r="F371" s="65">
        <v>3</v>
      </c>
      <c r="G371" s="30">
        <f t="shared" si="87"/>
        <v>0</v>
      </c>
      <c r="H371" s="271" t="s">
        <v>9</v>
      </c>
    </row>
    <row r="372" spans="1:8" ht="39.75" customHeight="1" thickBot="1">
      <c r="A372" s="302"/>
      <c r="B372" s="282" t="s">
        <v>9</v>
      </c>
      <c r="C372" s="282" t="s">
        <v>9</v>
      </c>
      <c r="D372" s="146" t="s">
        <v>18</v>
      </c>
      <c r="E372" s="29">
        <f t="shared" si="78"/>
        <v>1.3</v>
      </c>
      <c r="F372" s="65">
        <v>2</v>
      </c>
      <c r="G372" s="30">
        <f t="shared" si="87"/>
        <v>0</v>
      </c>
      <c r="H372" s="271" t="s">
        <v>9</v>
      </c>
    </row>
    <row r="373" spans="1:8" ht="39.75" customHeight="1" thickBot="1">
      <c r="A373" s="302"/>
      <c r="B373" s="282" t="s">
        <v>9</v>
      </c>
      <c r="C373" s="282" t="s">
        <v>9</v>
      </c>
      <c r="D373" s="146" t="s">
        <v>54</v>
      </c>
      <c r="E373" s="29">
        <f t="shared" ref="E373:E383" si="88">F373*0.65</f>
        <v>1.3</v>
      </c>
      <c r="F373" s="65">
        <v>2</v>
      </c>
      <c r="G373" s="30">
        <f t="shared" ref="G373:G383" si="89">$G$1*E373+$G$2*F373</f>
        <v>0</v>
      </c>
      <c r="H373" s="271" t="s">
        <v>9</v>
      </c>
    </row>
    <row r="374" spans="1:8" ht="39.75" customHeight="1" thickBot="1">
      <c r="A374" s="302"/>
      <c r="B374" s="282" t="s">
        <v>9</v>
      </c>
      <c r="C374" s="282" t="s">
        <v>9</v>
      </c>
      <c r="D374" s="146" t="s">
        <v>34</v>
      </c>
      <c r="E374" s="29">
        <f t="shared" si="88"/>
        <v>0.65</v>
      </c>
      <c r="F374" s="65">
        <v>1</v>
      </c>
      <c r="G374" s="30">
        <f t="shared" si="89"/>
        <v>0</v>
      </c>
      <c r="H374" s="271" t="s">
        <v>9</v>
      </c>
    </row>
    <row r="375" spans="1:8" ht="39.75" customHeight="1" thickBot="1">
      <c r="A375" s="302"/>
      <c r="B375" s="282" t="s">
        <v>9</v>
      </c>
      <c r="C375" s="282" t="s">
        <v>9</v>
      </c>
      <c r="D375" s="146" t="s">
        <v>61</v>
      </c>
      <c r="E375" s="29">
        <f t="shared" si="88"/>
        <v>0.32500000000000001</v>
      </c>
      <c r="F375" s="65">
        <v>0.5</v>
      </c>
      <c r="G375" s="30">
        <f t="shared" si="89"/>
        <v>0</v>
      </c>
      <c r="H375" s="271" t="s">
        <v>9</v>
      </c>
    </row>
    <row r="376" spans="1:8" ht="39.75" customHeight="1" thickBot="1">
      <c r="A376" s="302"/>
      <c r="B376" s="282" t="s">
        <v>9</v>
      </c>
      <c r="C376" s="282" t="s">
        <v>9</v>
      </c>
      <c r="D376" s="146" t="s">
        <v>12</v>
      </c>
      <c r="E376" s="29">
        <f t="shared" si="88"/>
        <v>0.32500000000000001</v>
      </c>
      <c r="F376" s="65">
        <v>0.5</v>
      </c>
      <c r="G376" s="30">
        <f t="shared" si="89"/>
        <v>0</v>
      </c>
      <c r="H376" s="271" t="s">
        <v>9</v>
      </c>
    </row>
    <row r="377" spans="1:8" ht="39.75" customHeight="1" thickBot="1">
      <c r="A377" s="302"/>
      <c r="B377" s="282" t="s">
        <v>9</v>
      </c>
      <c r="C377" s="282" t="s">
        <v>9</v>
      </c>
      <c r="D377" s="96" t="s">
        <v>46</v>
      </c>
      <c r="E377" s="25">
        <f t="shared" si="88"/>
        <v>0.32500000000000001</v>
      </c>
      <c r="F377" s="89">
        <v>0.5</v>
      </c>
      <c r="G377" s="41">
        <f t="shared" si="89"/>
        <v>0</v>
      </c>
      <c r="H377" s="271" t="s">
        <v>9</v>
      </c>
    </row>
    <row r="378" spans="1:8" ht="39.75" customHeight="1" thickBot="1">
      <c r="A378" s="302"/>
      <c r="B378" s="282" t="s">
        <v>9</v>
      </c>
      <c r="C378" s="282" t="s">
        <v>156</v>
      </c>
      <c r="D378" s="145" t="s">
        <v>327</v>
      </c>
      <c r="E378" s="73">
        <f t="shared" si="88"/>
        <v>1.9500000000000002</v>
      </c>
      <c r="F378" s="122">
        <v>3</v>
      </c>
      <c r="G378" s="76">
        <f t="shared" si="89"/>
        <v>0</v>
      </c>
      <c r="H378" s="271" t="s">
        <v>508</v>
      </c>
    </row>
    <row r="379" spans="1:8" ht="39.75" customHeight="1" thickBot="1">
      <c r="A379" s="302"/>
      <c r="B379" s="282" t="s">
        <v>9</v>
      </c>
      <c r="C379" s="282" t="s">
        <v>9</v>
      </c>
      <c r="D379" s="146" t="s">
        <v>34</v>
      </c>
      <c r="E379" s="29">
        <f t="shared" si="88"/>
        <v>0.65</v>
      </c>
      <c r="F379" s="116">
        <v>1</v>
      </c>
      <c r="G379" s="30">
        <f t="shared" si="89"/>
        <v>0</v>
      </c>
      <c r="H379" s="271" t="s">
        <v>9</v>
      </c>
    </row>
    <row r="380" spans="1:8" ht="39.75" customHeight="1" thickBot="1">
      <c r="A380" s="302"/>
      <c r="B380" s="282" t="s">
        <v>9</v>
      </c>
      <c r="C380" s="282" t="s">
        <v>9</v>
      </c>
      <c r="D380" s="146" t="s">
        <v>451</v>
      </c>
      <c r="E380" s="29">
        <f t="shared" si="88"/>
        <v>0.45499999999999996</v>
      </c>
      <c r="F380" s="116">
        <v>0.7</v>
      </c>
      <c r="G380" s="46">
        <f t="shared" si="89"/>
        <v>0</v>
      </c>
      <c r="H380" s="271" t="s">
        <v>9</v>
      </c>
    </row>
    <row r="381" spans="1:8" ht="39.75" customHeight="1" thickBot="1">
      <c r="A381" s="302"/>
      <c r="B381" s="282" t="s">
        <v>9</v>
      </c>
      <c r="C381" s="282" t="s">
        <v>9</v>
      </c>
      <c r="D381" s="146" t="s">
        <v>328</v>
      </c>
      <c r="E381" s="29">
        <f t="shared" si="88"/>
        <v>0.32500000000000001</v>
      </c>
      <c r="F381" s="116">
        <v>0.5</v>
      </c>
      <c r="G381" s="46">
        <f t="shared" si="89"/>
        <v>0</v>
      </c>
      <c r="H381" s="271" t="s">
        <v>9</v>
      </c>
    </row>
    <row r="382" spans="1:8" ht="39.75" customHeight="1" thickBot="1">
      <c r="A382" s="302"/>
      <c r="B382" s="282" t="s">
        <v>9</v>
      </c>
      <c r="C382" s="282" t="s">
        <v>9</v>
      </c>
      <c r="D382" s="146" t="s">
        <v>12</v>
      </c>
      <c r="E382" s="29">
        <f t="shared" si="88"/>
        <v>0.32500000000000001</v>
      </c>
      <c r="F382" s="116">
        <v>0.5</v>
      </c>
      <c r="G382" s="46">
        <f t="shared" si="89"/>
        <v>0</v>
      </c>
      <c r="H382" s="271" t="s">
        <v>9</v>
      </c>
    </row>
    <row r="383" spans="1:8" ht="39.75" customHeight="1" thickBot="1">
      <c r="A383" s="302"/>
      <c r="B383" s="282" t="s">
        <v>9</v>
      </c>
      <c r="C383" s="282" t="s">
        <v>9</v>
      </c>
      <c r="D383" s="96" t="s">
        <v>99</v>
      </c>
      <c r="E383" s="25">
        <f t="shared" si="88"/>
        <v>0.19500000000000001</v>
      </c>
      <c r="F383" s="89">
        <v>0.3</v>
      </c>
      <c r="G383" s="44">
        <f t="shared" si="89"/>
        <v>0</v>
      </c>
      <c r="H383" s="271" t="s">
        <v>9</v>
      </c>
    </row>
    <row r="384" spans="1:8" ht="39.75" customHeight="1" thickBot="1">
      <c r="A384" s="302"/>
      <c r="B384" s="282" t="s">
        <v>9</v>
      </c>
      <c r="C384" s="243" t="s">
        <v>19</v>
      </c>
      <c r="D384" s="85" t="s">
        <v>65</v>
      </c>
      <c r="E384" s="112">
        <f t="shared" si="78"/>
        <v>13</v>
      </c>
      <c r="F384" s="86">
        <v>20</v>
      </c>
      <c r="G384" s="113">
        <f t="shared" si="87"/>
        <v>0</v>
      </c>
      <c r="H384" s="237"/>
    </row>
    <row r="385" spans="1:8" ht="39.75" customHeight="1" thickBot="1">
      <c r="A385" s="302"/>
      <c r="B385" s="282" t="s">
        <v>11</v>
      </c>
      <c r="C385" s="243" t="s">
        <v>15</v>
      </c>
      <c r="D385" s="85" t="s">
        <v>15</v>
      </c>
      <c r="E385" s="25">
        <f t="shared" si="78"/>
        <v>130</v>
      </c>
      <c r="F385" s="86">
        <v>200</v>
      </c>
      <c r="G385" s="41">
        <f t="shared" si="87"/>
        <v>0</v>
      </c>
      <c r="H385" s="237"/>
    </row>
    <row r="386" spans="1:8" ht="39.75" customHeight="1" thickBot="1">
      <c r="A386" s="303"/>
      <c r="B386" s="282" t="s">
        <v>9</v>
      </c>
      <c r="C386" s="243" t="s">
        <v>72</v>
      </c>
      <c r="D386" s="87" t="s">
        <v>507</v>
      </c>
      <c r="E386" s="112">
        <f t="shared" si="78"/>
        <v>65</v>
      </c>
      <c r="F386" s="88">
        <v>100</v>
      </c>
      <c r="G386" s="113">
        <f t="shared" si="87"/>
        <v>0</v>
      </c>
      <c r="H386" s="242"/>
    </row>
    <row r="387" spans="1:8" ht="39.75" customHeight="1" thickBot="1">
      <c r="A387" s="279" t="s">
        <v>157</v>
      </c>
      <c r="B387" s="275" t="s">
        <v>8</v>
      </c>
      <c r="C387" s="275" t="s">
        <v>43</v>
      </c>
      <c r="D387" s="159" t="s">
        <v>28</v>
      </c>
      <c r="E387" s="189">
        <f t="shared" ref="E387:E388" si="90">F387*0.65</f>
        <v>13</v>
      </c>
      <c r="F387" s="160">
        <v>20</v>
      </c>
      <c r="G387" s="33">
        <f t="shared" ref="G387:G388" si="91">$G$1*E387+$G$2*F387</f>
        <v>0</v>
      </c>
      <c r="H387" s="270" t="s">
        <v>509</v>
      </c>
    </row>
    <row r="388" spans="1:8" ht="39.75" customHeight="1" thickBot="1">
      <c r="A388" s="280" t="s">
        <v>9</v>
      </c>
      <c r="B388" s="282" t="s">
        <v>9</v>
      </c>
      <c r="C388" s="282" t="s">
        <v>9</v>
      </c>
      <c r="D388" s="146" t="s">
        <v>51</v>
      </c>
      <c r="E388" s="29">
        <f t="shared" si="90"/>
        <v>3.25</v>
      </c>
      <c r="F388" s="65">
        <v>5</v>
      </c>
      <c r="G388" s="30">
        <f t="shared" si="91"/>
        <v>0</v>
      </c>
      <c r="H388" s="271" t="s">
        <v>9</v>
      </c>
    </row>
    <row r="389" spans="1:8" ht="39.75" customHeight="1" thickBot="1">
      <c r="A389" s="280" t="s">
        <v>9</v>
      </c>
      <c r="B389" s="282" t="s">
        <v>9</v>
      </c>
      <c r="C389" s="282" t="s">
        <v>9</v>
      </c>
      <c r="D389" s="146" t="s">
        <v>53</v>
      </c>
      <c r="E389" s="29">
        <f t="shared" ref="E389" si="92">F389*0.65</f>
        <v>3.25</v>
      </c>
      <c r="F389" s="65">
        <v>5</v>
      </c>
      <c r="G389" s="30">
        <f t="shared" ref="G389" si="93">$G$1*E389+$G$2*F389</f>
        <v>0</v>
      </c>
      <c r="H389" s="271" t="s">
        <v>9</v>
      </c>
    </row>
    <row r="390" spans="1:8" ht="39.75" customHeight="1" thickBot="1">
      <c r="A390" s="280" t="s">
        <v>9</v>
      </c>
      <c r="B390" s="282" t="s">
        <v>9</v>
      </c>
      <c r="C390" s="282" t="s">
        <v>9</v>
      </c>
      <c r="D390" s="146" t="s">
        <v>52</v>
      </c>
      <c r="E390" s="29">
        <f t="shared" ref="E390:E448" si="94">F390*0.65</f>
        <v>3.25</v>
      </c>
      <c r="F390" s="65">
        <v>5</v>
      </c>
      <c r="G390" s="30">
        <f t="shared" ref="G390:G407" si="95">$G$1*E390+$G$2*F390</f>
        <v>0</v>
      </c>
      <c r="H390" s="271" t="s">
        <v>9</v>
      </c>
    </row>
    <row r="391" spans="1:8" ht="39.75" customHeight="1" thickBot="1">
      <c r="A391" s="280" t="s">
        <v>9</v>
      </c>
      <c r="B391" s="282" t="s">
        <v>9</v>
      </c>
      <c r="C391" s="282" t="s">
        <v>9</v>
      </c>
      <c r="D391" s="146" t="s">
        <v>300</v>
      </c>
      <c r="E391" s="29">
        <f t="shared" si="94"/>
        <v>3.25</v>
      </c>
      <c r="F391" s="116">
        <v>5</v>
      </c>
      <c r="G391" s="40">
        <f t="shared" si="95"/>
        <v>0</v>
      </c>
      <c r="H391" s="271" t="s">
        <v>9</v>
      </c>
    </row>
    <row r="392" spans="1:8" ht="39.75" customHeight="1" thickBot="1">
      <c r="A392" s="280" t="s">
        <v>9</v>
      </c>
      <c r="B392" s="282" t="s">
        <v>9</v>
      </c>
      <c r="C392" s="282" t="s">
        <v>9</v>
      </c>
      <c r="D392" s="146" t="s">
        <v>12</v>
      </c>
      <c r="E392" s="29">
        <f t="shared" si="94"/>
        <v>0.32500000000000001</v>
      </c>
      <c r="F392" s="65">
        <v>0.5</v>
      </c>
      <c r="G392" s="30">
        <f t="shared" si="95"/>
        <v>0</v>
      </c>
      <c r="H392" s="271" t="s">
        <v>9</v>
      </c>
    </row>
    <row r="393" spans="1:8" ht="39.75" customHeight="1" thickBot="1">
      <c r="A393" s="280" t="s">
        <v>9</v>
      </c>
      <c r="B393" s="282" t="s">
        <v>9</v>
      </c>
      <c r="C393" s="282" t="s">
        <v>9</v>
      </c>
      <c r="D393" s="154" t="s">
        <v>13</v>
      </c>
      <c r="E393" s="23">
        <f t="shared" si="94"/>
        <v>6.5000000000000002E-2</v>
      </c>
      <c r="F393" s="67">
        <v>0.1</v>
      </c>
      <c r="G393" s="27">
        <f t="shared" si="95"/>
        <v>0</v>
      </c>
      <c r="H393" s="278" t="s">
        <v>9</v>
      </c>
    </row>
    <row r="394" spans="1:8" ht="39.75" customHeight="1" thickBot="1">
      <c r="A394" s="280" t="s">
        <v>9</v>
      </c>
      <c r="B394" s="282" t="s">
        <v>10</v>
      </c>
      <c r="C394" s="239" t="s">
        <v>14</v>
      </c>
      <c r="D394" s="96" t="s">
        <v>28</v>
      </c>
      <c r="E394" s="222">
        <f t="shared" si="94"/>
        <v>35.75</v>
      </c>
      <c r="F394" s="89">
        <v>55</v>
      </c>
      <c r="G394" s="144">
        <f t="shared" si="95"/>
        <v>0</v>
      </c>
      <c r="H394" s="236"/>
    </row>
    <row r="395" spans="1:8" ht="39.75" customHeight="1" thickBot="1">
      <c r="A395" s="280" t="s">
        <v>9</v>
      </c>
      <c r="B395" s="282" t="s">
        <v>9</v>
      </c>
      <c r="C395" s="282" t="s">
        <v>158</v>
      </c>
      <c r="D395" s="145" t="s">
        <v>265</v>
      </c>
      <c r="E395" s="32">
        <f t="shared" si="94"/>
        <v>19.5</v>
      </c>
      <c r="F395" s="122">
        <v>30</v>
      </c>
      <c r="G395" s="79">
        <f t="shared" si="95"/>
        <v>0</v>
      </c>
      <c r="H395" s="276" t="s">
        <v>330</v>
      </c>
    </row>
    <row r="396" spans="1:8" ht="39.75" customHeight="1" thickBot="1">
      <c r="A396" s="280" t="s">
        <v>9</v>
      </c>
      <c r="B396" s="282" t="s">
        <v>9</v>
      </c>
      <c r="C396" s="282" t="s">
        <v>9</v>
      </c>
      <c r="D396" s="146" t="s">
        <v>54</v>
      </c>
      <c r="E396" s="29">
        <f t="shared" si="94"/>
        <v>1.9500000000000002</v>
      </c>
      <c r="F396" s="116">
        <v>3</v>
      </c>
      <c r="G396" s="46">
        <f t="shared" si="95"/>
        <v>0</v>
      </c>
      <c r="H396" s="261"/>
    </row>
    <row r="397" spans="1:8" ht="39.75" customHeight="1" thickBot="1">
      <c r="A397" s="280" t="s">
        <v>9</v>
      </c>
      <c r="B397" s="282" t="s">
        <v>9</v>
      </c>
      <c r="C397" s="282" t="s">
        <v>9</v>
      </c>
      <c r="D397" s="146" t="s">
        <v>258</v>
      </c>
      <c r="E397" s="29">
        <f t="shared" si="94"/>
        <v>1.3</v>
      </c>
      <c r="F397" s="116">
        <v>2</v>
      </c>
      <c r="G397" s="46">
        <f t="shared" si="95"/>
        <v>0</v>
      </c>
      <c r="H397" s="261"/>
    </row>
    <row r="398" spans="1:8" ht="39.75" customHeight="1" thickBot="1">
      <c r="A398" s="280" t="s">
        <v>9</v>
      </c>
      <c r="B398" s="282" t="s">
        <v>9</v>
      </c>
      <c r="C398" s="282" t="s">
        <v>9</v>
      </c>
      <c r="D398" s="146" t="s">
        <v>61</v>
      </c>
      <c r="E398" s="29">
        <f t="shared" si="94"/>
        <v>0.32500000000000001</v>
      </c>
      <c r="F398" s="116">
        <v>0.5</v>
      </c>
      <c r="G398" s="46">
        <f t="shared" si="95"/>
        <v>0</v>
      </c>
      <c r="H398" s="270"/>
    </row>
    <row r="399" spans="1:8" ht="39.75" customHeight="1" thickBot="1">
      <c r="A399" s="280" t="s">
        <v>9</v>
      </c>
      <c r="B399" s="282" t="s">
        <v>9</v>
      </c>
      <c r="C399" s="282" t="s">
        <v>9</v>
      </c>
      <c r="D399" s="96" t="s">
        <v>13</v>
      </c>
      <c r="E399" s="25">
        <f t="shared" si="94"/>
        <v>0.32500000000000001</v>
      </c>
      <c r="F399" s="89">
        <v>0.5</v>
      </c>
      <c r="G399" s="35">
        <f t="shared" si="95"/>
        <v>0</v>
      </c>
      <c r="H399" s="180" t="s">
        <v>232</v>
      </c>
    </row>
    <row r="400" spans="1:8" ht="39.75" customHeight="1" thickBot="1">
      <c r="A400" s="280" t="s">
        <v>9</v>
      </c>
      <c r="B400" s="282" t="s">
        <v>9</v>
      </c>
      <c r="C400" s="282" t="s">
        <v>159</v>
      </c>
      <c r="D400" s="145" t="s">
        <v>331</v>
      </c>
      <c r="E400" s="36">
        <f t="shared" si="94"/>
        <v>26</v>
      </c>
      <c r="F400" s="122">
        <v>40</v>
      </c>
      <c r="G400" s="37">
        <f t="shared" si="95"/>
        <v>0</v>
      </c>
      <c r="H400" s="271" t="s">
        <v>510</v>
      </c>
    </row>
    <row r="401" spans="1:8" ht="39.75" customHeight="1" thickBot="1">
      <c r="A401" s="280" t="s">
        <v>9</v>
      </c>
      <c r="B401" s="282" t="s">
        <v>9</v>
      </c>
      <c r="C401" s="282" t="s">
        <v>9</v>
      </c>
      <c r="D401" s="159" t="s">
        <v>51</v>
      </c>
      <c r="E401" s="32">
        <f t="shared" si="94"/>
        <v>3.25</v>
      </c>
      <c r="F401" s="175">
        <v>5</v>
      </c>
      <c r="G401" s="31">
        <f t="shared" si="95"/>
        <v>0</v>
      </c>
      <c r="H401" s="271" t="s">
        <v>9</v>
      </c>
    </row>
    <row r="402" spans="1:8" ht="39.75" customHeight="1" thickBot="1">
      <c r="A402" s="280" t="s">
        <v>9</v>
      </c>
      <c r="B402" s="282" t="s">
        <v>9</v>
      </c>
      <c r="C402" s="282" t="s">
        <v>9</v>
      </c>
      <c r="D402" s="146" t="s">
        <v>52</v>
      </c>
      <c r="E402" s="29">
        <f t="shared" si="94"/>
        <v>3.25</v>
      </c>
      <c r="F402" s="116">
        <v>5</v>
      </c>
      <c r="G402" s="31">
        <f t="shared" si="95"/>
        <v>0</v>
      </c>
      <c r="H402" s="271" t="s">
        <v>9</v>
      </c>
    </row>
    <row r="403" spans="1:8" ht="39.75" customHeight="1" thickBot="1">
      <c r="A403" s="280" t="s">
        <v>9</v>
      </c>
      <c r="B403" s="282" t="s">
        <v>9</v>
      </c>
      <c r="C403" s="282" t="s">
        <v>9</v>
      </c>
      <c r="D403" s="159" t="s">
        <v>48</v>
      </c>
      <c r="E403" s="32">
        <f t="shared" si="94"/>
        <v>3.25</v>
      </c>
      <c r="F403" s="175">
        <v>5</v>
      </c>
      <c r="G403" s="30">
        <f t="shared" si="95"/>
        <v>0</v>
      </c>
      <c r="H403" s="271" t="s">
        <v>9</v>
      </c>
    </row>
    <row r="404" spans="1:8" ht="39.75" customHeight="1" thickBot="1">
      <c r="A404" s="280" t="s">
        <v>9</v>
      </c>
      <c r="B404" s="282" t="s">
        <v>9</v>
      </c>
      <c r="C404" s="282" t="s">
        <v>9</v>
      </c>
      <c r="D404" s="146" t="s">
        <v>18</v>
      </c>
      <c r="E404" s="29">
        <f t="shared" si="94"/>
        <v>1.3</v>
      </c>
      <c r="F404" s="116">
        <v>2</v>
      </c>
      <c r="G404" s="40">
        <f t="shared" si="95"/>
        <v>0</v>
      </c>
      <c r="H404" s="271" t="s">
        <v>9</v>
      </c>
    </row>
    <row r="405" spans="1:8" ht="39.75" customHeight="1" thickBot="1">
      <c r="A405" s="280" t="s">
        <v>9</v>
      </c>
      <c r="B405" s="282" t="s">
        <v>9</v>
      </c>
      <c r="C405" s="282" t="s">
        <v>9</v>
      </c>
      <c r="D405" s="146" t="s">
        <v>36</v>
      </c>
      <c r="E405" s="29">
        <f t="shared" si="94"/>
        <v>0.65</v>
      </c>
      <c r="F405" s="116">
        <v>1</v>
      </c>
      <c r="G405" s="31">
        <f t="shared" si="95"/>
        <v>0</v>
      </c>
      <c r="H405" s="271" t="s">
        <v>9</v>
      </c>
    </row>
    <row r="406" spans="1:8" ht="39.75" customHeight="1" thickBot="1">
      <c r="A406" s="280" t="s">
        <v>9</v>
      </c>
      <c r="B406" s="282" t="s">
        <v>9</v>
      </c>
      <c r="C406" s="282" t="s">
        <v>9</v>
      </c>
      <c r="D406" s="98" t="s">
        <v>12</v>
      </c>
      <c r="E406" s="29">
        <f t="shared" si="94"/>
        <v>0.65</v>
      </c>
      <c r="F406" s="116">
        <v>1</v>
      </c>
      <c r="G406" s="31">
        <f t="shared" si="95"/>
        <v>0</v>
      </c>
      <c r="H406" s="271" t="s">
        <v>9</v>
      </c>
    </row>
    <row r="407" spans="1:8" ht="39.75" customHeight="1" thickBot="1">
      <c r="A407" s="280" t="s">
        <v>9</v>
      </c>
      <c r="B407" s="282" t="s">
        <v>9</v>
      </c>
      <c r="C407" s="282" t="s">
        <v>9</v>
      </c>
      <c r="D407" s="98" t="s">
        <v>54</v>
      </c>
      <c r="E407" s="29">
        <f t="shared" si="94"/>
        <v>0.65</v>
      </c>
      <c r="F407" s="116">
        <v>1</v>
      </c>
      <c r="G407" s="31">
        <f t="shared" si="95"/>
        <v>0</v>
      </c>
      <c r="H407" s="271" t="s">
        <v>9</v>
      </c>
    </row>
    <row r="408" spans="1:8" ht="39.75" customHeight="1" thickBot="1">
      <c r="A408" s="280" t="s">
        <v>9</v>
      </c>
      <c r="B408" s="282" t="s">
        <v>9</v>
      </c>
      <c r="C408" s="282" t="s">
        <v>9</v>
      </c>
      <c r="D408" s="119" t="s">
        <v>104</v>
      </c>
      <c r="E408" s="32">
        <f t="shared" si="94"/>
        <v>0.32500000000000001</v>
      </c>
      <c r="F408" s="103">
        <v>0.5</v>
      </c>
      <c r="G408" s="30">
        <f t="shared" ref="G408:G447" si="96">$G$1*E408+$G$2*F408</f>
        <v>0</v>
      </c>
      <c r="H408" s="271" t="s">
        <v>9</v>
      </c>
    </row>
    <row r="409" spans="1:8" ht="39.75" customHeight="1" thickBot="1">
      <c r="A409" s="280" t="s">
        <v>9</v>
      </c>
      <c r="B409" s="282" t="s">
        <v>9</v>
      </c>
      <c r="C409" s="282" t="s">
        <v>9</v>
      </c>
      <c r="D409" s="146" t="s">
        <v>34</v>
      </c>
      <c r="E409" s="29">
        <f t="shared" si="94"/>
        <v>0.32500000000000001</v>
      </c>
      <c r="F409" s="65">
        <v>0.5</v>
      </c>
      <c r="G409" s="30">
        <f t="shared" si="96"/>
        <v>0</v>
      </c>
      <c r="H409" s="271" t="s">
        <v>9</v>
      </c>
    </row>
    <row r="410" spans="1:8" ht="39.75" customHeight="1" thickBot="1">
      <c r="A410" s="280" t="s">
        <v>9</v>
      </c>
      <c r="B410" s="282" t="s">
        <v>9</v>
      </c>
      <c r="C410" s="282" t="s">
        <v>9</v>
      </c>
      <c r="D410" s="96" t="s">
        <v>332</v>
      </c>
      <c r="E410" s="23">
        <f t="shared" si="94"/>
        <v>0.32500000000000001</v>
      </c>
      <c r="F410" s="89">
        <v>0.5</v>
      </c>
      <c r="G410" s="27">
        <f t="shared" si="96"/>
        <v>0</v>
      </c>
      <c r="H410" s="271" t="s">
        <v>9</v>
      </c>
    </row>
    <row r="411" spans="1:8" ht="39.75" customHeight="1" thickBot="1">
      <c r="A411" s="280" t="s">
        <v>9</v>
      </c>
      <c r="B411" s="282" t="s">
        <v>9</v>
      </c>
      <c r="C411" s="282" t="s">
        <v>160</v>
      </c>
      <c r="D411" s="145" t="s">
        <v>333</v>
      </c>
      <c r="E411" s="32">
        <f t="shared" ref="E411" si="97">F411*0.65</f>
        <v>22.75</v>
      </c>
      <c r="F411" s="152">
        <v>35</v>
      </c>
      <c r="G411" s="33">
        <f t="shared" ref="G411" si="98">$G$1*E411+$G$2*F411</f>
        <v>0</v>
      </c>
      <c r="H411" s="271" t="s">
        <v>511</v>
      </c>
    </row>
    <row r="412" spans="1:8" ht="39.75" customHeight="1" thickBot="1">
      <c r="A412" s="280" t="s">
        <v>9</v>
      </c>
      <c r="B412" s="282" t="s">
        <v>9</v>
      </c>
      <c r="C412" s="282" t="s">
        <v>9</v>
      </c>
      <c r="D412" s="146" t="s">
        <v>45</v>
      </c>
      <c r="E412" s="29">
        <f t="shared" ref="E412" si="99">F412*0.65</f>
        <v>1.3</v>
      </c>
      <c r="F412" s="65">
        <v>2</v>
      </c>
      <c r="G412" s="30">
        <f t="shared" ref="G412" si="100">$G$1*E412+$G$2*F412</f>
        <v>0</v>
      </c>
      <c r="H412" s="271" t="s">
        <v>9</v>
      </c>
    </row>
    <row r="413" spans="1:8" ht="39.75" customHeight="1" thickBot="1">
      <c r="A413" s="280" t="s">
        <v>9</v>
      </c>
      <c r="B413" s="282" t="s">
        <v>9</v>
      </c>
      <c r="C413" s="282" t="s">
        <v>9</v>
      </c>
      <c r="D413" s="146" t="s">
        <v>334</v>
      </c>
      <c r="E413" s="29">
        <f t="shared" si="94"/>
        <v>1.3</v>
      </c>
      <c r="F413" s="116">
        <v>2</v>
      </c>
      <c r="G413" s="40">
        <f t="shared" si="96"/>
        <v>0</v>
      </c>
      <c r="H413" s="271" t="s">
        <v>9</v>
      </c>
    </row>
    <row r="414" spans="1:8" ht="39.75" customHeight="1" thickBot="1">
      <c r="A414" s="280" t="s">
        <v>9</v>
      </c>
      <c r="B414" s="282" t="s">
        <v>9</v>
      </c>
      <c r="C414" s="282" t="s">
        <v>9</v>
      </c>
      <c r="D414" s="146" t="s">
        <v>54</v>
      </c>
      <c r="E414" s="29">
        <f t="shared" si="94"/>
        <v>1.3</v>
      </c>
      <c r="F414" s="116">
        <v>2</v>
      </c>
      <c r="G414" s="31">
        <f t="shared" si="96"/>
        <v>0</v>
      </c>
      <c r="H414" s="271" t="s">
        <v>9</v>
      </c>
    </row>
    <row r="415" spans="1:8" ht="39.75" customHeight="1" thickBot="1">
      <c r="A415" s="280" t="s">
        <v>9</v>
      </c>
      <c r="B415" s="282" t="s">
        <v>9</v>
      </c>
      <c r="C415" s="282" t="s">
        <v>9</v>
      </c>
      <c r="D415" s="146" t="s">
        <v>522</v>
      </c>
      <c r="E415" s="29">
        <f t="shared" si="94"/>
        <v>0.65</v>
      </c>
      <c r="F415" s="116">
        <v>1</v>
      </c>
      <c r="G415" s="31">
        <f t="shared" si="96"/>
        <v>0</v>
      </c>
      <c r="H415" s="271" t="s">
        <v>9</v>
      </c>
    </row>
    <row r="416" spans="1:8" ht="39.75" customHeight="1" thickBot="1">
      <c r="A416" s="280" t="s">
        <v>9</v>
      </c>
      <c r="B416" s="282" t="s">
        <v>9</v>
      </c>
      <c r="C416" s="282" t="s">
        <v>9</v>
      </c>
      <c r="D416" s="146" t="s">
        <v>61</v>
      </c>
      <c r="E416" s="29">
        <f t="shared" si="94"/>
        <v>0.65</v>
      </c>
      <c r="F416" s="103">
        <v>1</v>
      </c>
      <c r="G416" s="31">
        <f t="shared" si="96"/>
        <v>0</v>
      </c>
      <c r="H416" s="271" t="s">
        <v>9</v>
      </c>
    </row>
    <row r="417" spans="1:8" ht="39.75" customHeight="1" thickBot="1">
      <c r="A417" s="280" t="s">
        <v>9</v>
      </c>
      <c r="B417" s="282" t="s">
        <v>9</v>
      </c>
      <c r="C417" s="282" t="s">
        <v>9</v>
      </c>
      <c r="D417" s="176" t="s">
        <v>13</v>
      </c>
      <c r="E417" s="38">
        <f t="shared" si="94"/>
        <v>6.5000000000000002E-2</v>
      </c>
      <c r="F417" s="177">
        <v>0.1</v>
      </c>
      <c r="G417" s="107">
        <f t="shared" si="96"/>
        <v>0</v>
      </c>
      <c r="H417" s="271" t="s">
        <v>9</v>
      </c>
    </row>
    <row r="418" spans="1:8" ht="39.75" customHeight="1" thickBot="1">
      <c r="A418" s="280" t="s">
        <v>9</v>
      </c>
      <c r="B418" s="282" t="s">
        <v>9</v>
      </c>
      <c r="C418" s="243" t="s">
        <v>19</v>
      </c>
      <c r="D418" s="96" t="s">
        <v>65</v>
      </c>
      <c r="E418" s="23">
        <f t="shared" si="94"/>
        <v>13</v>
      </c>
      <c r="F418" s="89">
        <v>20</v>
      </c>
      <c r="G418" s="27">
        <f t="shared" si="96"/>
        <v>0</v>
      </c>
      <c r="H418" s="237"/>
    </row>
    <row r="419" spans="1:8" ht="39.75" customHeight="1" thickBot="1">
      <c r="A419" s="280" t="s">
        <v>9</v>
      </c>
      <c r="B419" s="282" t="s">
        <v>11</v>
      </c>
      <c r="C419" s="243" t="s">
        <v>442</v>
      </c>
      <c r="D419" s="85" t="s">
        <v>442</v>
      </c>
      <c r="E419" s="21">
        <f t="shared" si="94"/>
        <v>130</v>
      </c>
      <c r="F419" s="86">
        <v>200</v>
      </c>
      <c r="G419" s="24">
        <f t="shared" si="96"/>
        <v>0</v>
      </c>
      <c r="H419" s="252"/>
    </row>
    <row r="420" spans="1:8" ht="39.75" customHeight="1" thickBot="1">
      <c r="A420" s="281" t="s">
        <v>9</v>
      </c>
      <c r="B420" s="282" t="s">
        <v>9</v>
      </c>
      <c r="C420" s="243" t="s">
        <v>445</v>
      </c>
      <c r="D420" s="87" t="s">
        <v>444</v>
      </c>
      <c r="E420" s="23">
        <f t="shared" si="94"/>
        <v>9.75</v>
      </c>
      <c r="F420" s="88">
        <v>15</v>
      </c>
      <c r="G420" s="113">
        <f t="shared" si="96"/>
        <v>0</v>
      </c>
      <c r="H420" s="179" t="s">
        <v>102</v>
      </c>
    </row>
    <row r="421" spans="1:8" ht="39.75" customHeight="1" thickBot="1">
      <c r="A421" s="279" t="s">
        <v>161</v>
      </c>
      <c r="B421" s="275" t="s">
        <v>8</v>
      </c>
      <c r="C421" s="275" t="s">
        <v>162</v>
      </c>
      <c r="D421" s="70" t="s">
        <v>15</v>
      </c>
      <c r="E421" s="189">
        <v>13</v>
      </c>
      <c r="F421" s="175">
        <v>55</v>
      </c>
      <c r="G421" s="40">
        <f t="shared" si="96"/>
        <v>0</v>
      </c>
      <c r="H421" s="270" t="s">
        <v>365</v>
      </c>
    </row>
    <row r="422" spans="1:8" ht="39.75" customHeight="1" thickBot="1">
      <c r="A422" s="280" t="s">
        <v>9</v>
      </c>
      <c r="B422" s="282" t="s">
        <v>9</v>
      </c>
      <c r="C422" s="282" t="s">
        <v>9</v>
      </c>
      <c r="D422" s="146" t="s">
        <v>28</v>
      </c>
      <c r="E422" s="58">
        <v>0.65</v>
      </c>
      <c r="F422" s="69">
        <v>16</v>
      </c>
      <c r="G422" s="31">
        <f t="shared" si="96"/>
        <v>0</v>
      </c>
      <c r="H422" s="271" t="s">
        <v>9</v>
      </c>
    </row>
    <row r="423" spans="1:8" ht="39.75" customHeight="1" thickBot="1">
      <c r="A423" s="280" t="s">
        <v>9</v>
      </c>
      <c r="B423" s="282" t="s">
        <v>9</v>
      </c>
      <c r="C423" s="282" t="s">
        <v>9</v>
      </c>
      <c r="D423" s="70" t="s">
        <v>34</v>
      </c>
      <c r="E423" s="58">
        <v>0.65</v>
      </c>
      <c r="F423" s="116">
        <v>0.5</v>
      </c>
      <c r="G423" s="31">
        <f t="shared" si="96"/>
        <v>0</v>
      </c>
      <c r="H423" s="271" t="s">
        <v>9</v>
      </c>
    </row>
    <row r="424" spans="1:8" ht="39.75" customHeight="1" thickBot="1">
      <c r="A424" s="280" t="s">
        <v>9</v>
      </c>
      <c r="B424" s="282" t="s">
        <v>9</v>
      </c>
      <c r="C424" s="282" t="s">
        <v>9</v>
      </c>
      <c r="D424" s="120" t="s">
        <v>13</v>
      </c>
      <c r="E424" s="115">
        <v>0.65</v>
      </c>
      <c r="F424" s="89">
        <v>0.2</v>
      </c>
      <c r="G424" s="118">
        <f t="shared" si="96"/>
        <v>0</v>
      </c>
      <c r="H424" s="271" t="s">
        <v>9</v>
      </c>
    </row>
    <row r="425" spans="1:8" ht="39.75" customHeight="1" thickBot="1">
      <c r="A425" s="280" t="s">
        <v>9</v>
      </c>
      <c r="B425" s="282" t="s">
        <v>10</v>
      </c>
      <c r="C425" s="243" t="s">
        <v>14</v>
      </c>
      <c r="D425" s="87" t="s">
        <v>28</v>
      </c>
      <c r="E425" s="222">
        <v>0.65</v>
      </c>
      <c r="F425" s="88">
        <v>55</v>
      </c>
      <c r="G425" s="27">
        <f t="shared" si="96"/>
        <v>0</v>
      </c>
      <c r="H425" s="242"/>
    </row>
    <row r="426" spans="1:8" ht="39.75" customHeight="1" thickBot="1">
      <c r="A426" s="280" t="s">
        <v>9</v>
      </c>
      <c r="B426" s="282" t="s">
        <v>9</v>
      </c>
      <c r="C426" s="275" t="s">
        <v>337</v>
      </c>
      <c r="D426" s="159" t="s">
        <v>32</v>
      </c>
      <c r="E426" s="189">
        <v>0.33</v>
      </c>
      <c r="F426" s="175">
        <v>100</v>
      </c>
      <c r="G426" s="40">
        <f t="shared" si="96"/>
        <v>0</v>
      </c>
      <c r="H426" s="285" t="s">
        <v>474</v>
      </c>
    </row>
    <row r="427" spans="1:8" ht="39.75" customHeight="1" thickBot="1">
      <c r="A427" s="280" t="s">
        <v>9</v>
      </c>
      <c r="B427" s="282" t="s">
        <v>9</v>
      </c>
      <c r="C427" s="282" t="s">
        <v>9</v>
      </c>
      <c r="D427" s="146" t="s">
        <v>65</v>
      </c>
      <c r="E427" s="29">
        <f t="shared" ref="E427" si="101">F427*0.65</f>
        <v>5.2</v>
      </c>
      <c r="F427" s="116">
        <v>8</v>
      </c>
      <c r="G427" s="31">
        <f t="shared" ref="G427" si="102">$G$1*E427+$G$2*F427</f>
        <v>0</v>
      </c>
      <c r="H427" s="285"/>
    </row>
    <row r="428" spans="1:8" ht="39.75" customHeight="1" thickBot="1">
      <c r="A428" s="280" t="s">
        <v>9</v>
      </c>
      <c r="B428" s="282" t="s">
        <v>9</v>
      </c>
      <c r="C428" s="282" t="s">
        <v>9</v>
      </c>
      <c r="D428" s="146" t="s">
        <v>54</v>
      </c>
      <c r="E428" s="29">
        <f t="shared" si="94"/>
        <v>1.9500000000000002</v>
      </c>
      <c r="F428" s="116">
        <v>3</v>
      </c>
      <c r="G428" s="31">
        <f t="shared" si="96"/>
        <v>0</v>
      </c>
      <c r="H428" s="285"/>
    </row>
    <row r="429" spans="1:8" ht="39.75" customHeight="1" thickBot="1">
      <c r="A429" s="280" t="s">
        <v>9</v>
      </c>
      <c r="B429" s="282" t="s">
        <v>9</v>
      </c>
      <c r="C429" s="282" t="s">
        <v>9</v>
      </c>
      <c r="D429" s="146" t="s">
        <v>258</v>
      </c>
      <c r="E429" s="29">
        <f t="shared" si="94"/>
        <v>1.3</v>
      </c>
      <c r="F429" s="116">
        <v>2</v>
      </c>
      <c r="G429" s="31">
        <f t="shared" si="96"/>
        <v>0</v>
      </c>
      <c r="H429" s="285"/>
    </row>
    <row r="430" spans="1:8" ht="39.75" customHeight="1" thickBot="1">
      <c r="A430" s="280" t="s">
        <v>9</v>
      </c>
      <c r="B430" s="282" t="s">
        <v>9</v>
      </c>
      <c r="C430" s="282" t="s">
        <v>9</v>
      </c>
      <c r="D430" s="146" t="s">
        <v>12</v>
      </c>
      <c r="E430" s="29">
        <f t="shared" si="94"/>
        <v>0.97500000000000009</v>
      </c>
      <c r="F430" s="116">
        <v>1.5</v>
      </c>
      <c r="G430" s="31">
        <f t="shared" si="96"/>
        <v>0</v>
      </c>
      <c r="H430" s="285"/>
    </row>
    <row r="431" spans="1:8" ht="39.75" customHeight="1" thickBot="1">
      <c r="A431" s="280" t="s">
        <v>9</v>
      </c>
      <c r="B431" s="282" t="s">
        <v>9</v>
      </c>
      <c r="C431" s="282" t="s">
        <v>9</v>
      </c>
      <c r="D431" s="146" t="s">
        <v>522</v>
      </c>
      <c r="E431" s="29">
        <f t="shared" si="94"/>
        <v>0.32500000000000001</v>
      </c>
      <c r="F431" s="116">
        <v>0.5</v>
      </c>
      <c r="G431" s="31">
        <f t="shared" si="96"/>
        <v>0</v>
      </c>
      <c r="H431" s="285"/>
    </row>
    <row r="432" spans="1:8" ht="39.75" customHeight="1" thickBot="1">
      <c r="A432" s="280" t="s">
        <v>9</v>
      </c>
      <c r="B432" s="282" t="s">
        <v>9</v>
      </c>
      <c r="C432" s="282" t="s">
        <v>9</v>
      </c>
      <c r="D432" s="146" t="s">
        <v>338</v>
      </c>
      <c r="E432" s="29">
        <f t="shared" si="94"/>
        <v>0.32500000000000001</v>
      </c>
      <c r="F432" s="116">
        <v>0.5</v>
      </c>
      <c r="G432" s="31">
        <f t="shared" si="96"/>
        <v>0</v>
      </c>
      <c r="H432" s="286"/>
    </row>
    <row r="433" spans="1:8" ht="39.75" customHeight="1" thickBot="1">
      <c r="A433" s="280" t="s">
        <v>9</v>
      </c>
      <c r="B433" s="282" t="s">
        <v>9</v>
      </c>
      <c r="C433" s="282" t="s">
        <v>9</v>
      </c>
      <c r="D433" s="96" t="s">
        <v>61</v>
      </c>
      <c r="E433" s="23">
        <f t="shared" si="94"/>
        <v>0.32500000000000001</v>
      </c>
      <c r="F433" s="89">
        <v>0.5</v>
      </c>
      <c r="G433" s="39">
        <f t="shared" si="96"/>
        <v>0</v>
      </c>
      <c r="H433" s="180" t="s">
        <v>232</v>
      </c>
    </row>
    <row r="434" spans="1:8" ht="39.75" customHeight="1" thickBot="1">
      <c r="A434" s="280" t="s">
        <v>9</v>
      </c>
      <c r="B434" s="282" t="s">
        <v>9</v>
      </c>
      <c r="C434" s="282" t="s">
        <v>163</v>
      </c>
      <c r="D434" s="145" t="s">
        <v>366</v>
      </c>
      <c r="E434" s="32">
        <f t="shared" si="94"/>
        <v>29.25</v>
      </c>
      <c r="F434" s="122">
        <v>45</v>
      </c>
      <c r="G434" s="40">
        <f t="shared" si="96"/>
        <v>0</v>
      </c>
      <c r="H434" s="271" t="s">
        <v>211</v>
      </c>
    </row>
    <row r="435" spans="1:8" ht="39.75" customHeight="1" thickBot="1">
      <c r="A435" s="280" t="s">
        <v>9</v>
      </c>
      <c r="B435" s="282" t="s">
        <v>9</v>
      </c>
      <c r="C435" s="282" t="s">
        <v>9</v>
      </c>
      <c r="D435" s="96" t="s">
        <v>18</v>
      </c>
      <c r="E435" s="115">
        <f t="shared" si="94"/>
        <v>1.9500000000000002</v>
      </c>
      <c r="F435" s="89">
        <v>3</v>
      </c>
      <c r="G435" s="118">
        <f t="shared" si="96"/>
        <v>0</v>
      </c>
      <c r="H435" s="271" t="s">
        <v>9</v>
      </c>
    </row>
    <row r="436" spans="1:8" ht="39.75" customHeight="1" thickBot="1">
      <c r="A436" s="280" t="s">
        <v>9</v>
      </c>
      <c r="B436" s="282" t="s">
        <v>9</v>
      </c>
      <c r="C436" s="282" t="s">
        <v>78</v>
      </c>
      <c r="D436" s="145" t="s">
        <v>223</v>
      </c>
      <c r="E436" s="32">
        <f t="shared" si="94"/>
        <v>16.25</v>
      </c>
      <c r="F436" s="122">
        <v>25</v>
      </c>
      <c r="G436" s="40">
        <f t="shared" si="96"/>
        <v>0</v>
      </c>
      <c r="H436" s="271" t="s">
        <v>391</v>
      </c>
    </row>
    <row r="437" spans="1:8" ht="39.75" customHeight="1" thickBot="1">
      <c r="A437" s="280" t="s">
        <v>9</v>
      </c>
      <c r="B437" s="282" t="s">
        <v>9</v>
      </c>
      <c r="C437" s="282" t="s">
        <v>9</v>
      </c>
      <c r="D437" s="146" t="s">
        <v>54</v>
      </c>
      <c r="E437" s="29">
        <f t="shared" si="94"/>
        <v>0.97500000000000009</v>
      </c>
      <c r="F437" s="116">
        <v>1.5</v>
      </c>
      <c r="G437" s="31">
        <f t="shared" si="96"/>
        <v>0</v>
      </c>
      <c r="H437" s="271" t="s">
        <v>9</v>
      </c>
    </row>
    <row r="438" spans="1:8" ht="39.75" customHeight="1" thickBot="1">
      <c r="A438" s="280" t="s">
        <v>9</v>
      </c>
      <c r="B438" s="282" t="s">
        <v>9</v>
      </c>
      <c r="C438" s="282" t="s">
        <v>9</v>
      </c>
      <c r="D438" s="146" t="s">
        <v>522</v>
      </c>
      <c r="E438" s="29">
        <f t="shared" si="94"/>
        <v>0.32500000000000001</v>
      </c>
      <c r="F438" s="116">
        <v>0.5</v>
      </c>
      <c r="G438" s="31">
        <f t="shared" si="96"/>
        <v>0</v>
      </c>
      <c r="H438" s="271" t="s">
        <v>9</v>
      </c>
    </row>
    <row r="439" spans="1:8" ht="39.75" customHeight="1" thickBot="1">
      <c r="A439" s="280" t="s">
        <v>9</v>
      </c>
      <c r="B439" s="282" t="s">
        <v>9</v>
      </c>
      <c r="C439" s="282" t="s">
        <v>9</v>
      </c>
      <c r="D439" s="146" t="s">
        <v>61</v>
      </c>
      <c r="E439" s="29">
        <f t="shared" si="94"/>
        <v>0.13</v>
      </c>
      <c r="F439" s="116">
        <v>0.2</v>
      </c>
      <c r="G439" s="31">
        <f t="shared" si="96"/>
        <v>0</v>
      </c>
      <c r="H439" s="271" t="s">
        <v>9</v>
      </c>
    </row>
    <row r="440" spans="1:8" ht="39.75" customHeight="1" thickBot="1">
      <c r="A440" s="280" t="s">
        <v>9</v>
      </c>
      <c r="B440" s="282" t="s">
        <v>9</v>
      </c>
      <c r="C440" s="282" t="s">
        <v>9</v>
      </c>
      <c r="D440" s="146" t="s">
        <v>12</v>
      </c>
      <c r="E440" s="29">
        <f t="shared" si="94"/>
        <v>0.13</v>
      </c>
      <c r="F440" s="116">
        <v>0.2</v>
      </c>
      <c r="G440" s="30">
        <f t="shared" si="96"/>
        <v>0</v>
      </c>
      <c r="H440" s="271" t="s">
        <v>9</v>
      </c>
    </row>
    <row r="441" spans="1:8" ht="39.75" customHeight="1" thickBot="1">
      <c r="A441" s="280" t="s">
        <v>9</v>
      </c>
      <c r="B441" s="282" t="s">
        <v>9</v>
      </c>
      <c r="C441" s="282" t="s">
        <v>9</v>
      </c>
      <c r="D441" s="146" t="s">
        <v>13</v>
      </c>
      <c r="E441" s="29">
        <f t="shared" si="94"/>
        <v>6.5000000000000002E-2</v>
      </c>
      <c r="F441" s="65">
        <v>0.1</v>
      </c>
      <c r="G441" s="30">
        <f t="shared" si="96"/>
        <v>0</v>
      </c>
      <c r="H441" s="271" t="s">
        <v>9</v>
      </c>
    </row>
    <row r="442" spans="1:8" ht="39.75" customHeight="1" thickBot="1">
      <c r="A442" s="280" t="s">
        <v>9</v>
      </c>
      <c r="B442" s="282" t="s">
        <v>9</v>
      </c>
      <c r="C442" s="282" t="s">
        <v>9</v>
      </c>
      <c r="D442" s="96" t="s">
        <v>46</v>
      </c>
      <c r="E442" s="25">
        <f t="shared" ref="E442" si="103">F442*0.65</f>
        <v>6.5000000000000002E-2</v>
      </c>
      <c r="F442" s="89">
        <v>0.1</v>
      </c>
      <c r="G442" s="41">
        <f t="shared" ref="G442" si="104">$G$1*E442+$G$2*F442</f>
        <v>0</v>
      </c>
      <c r="H442" s="271" t="s">
        <v>9</v>
      </c>
    </row>
    <row r="443" spans="1:8" ht="39.75" customHeight="1" thickBot="1">
      <c r="A443" s="280" t="s">
        <v>9</v>
      </c>
      <c r="B443" s="282" t="s">
        <v>9</v>
      </c>
      <c r="C443" s="243" t="s">
        <v>20</v>
      </c>
      <c r="D443" s="85" t="s">
        <v>42</v>
      </c>
      <c r="E443" s="21">
        <f t="shared" ref="E443" si="105">F443*0.65</f>
        <v>13</v>
      </c>
      <c r="F443" s="86">
        <v>20</v>
      </c>
      <c r="G443" s="24">
        <f t="shared" ref="G443" si="106">$G$1*E443+$G$2*F443</f>
        <v>0</v>
      </c>
      <c r="H443" s="237"/>
    </row>
    <row r="444" spans="1:8" ht="39.75" customHeight="1" thickBot="1">
      <c r="A444" s="280" t="s">
        <v>9</v>
      </c>
      <c r="B444" s="282" t="s">
        <v>11</v>
      </c>
      <c r="C444" s="243" t="s">
        <v>442</v>
      </c>
      <c r="D444" s="85" t="s">
        <v>442</v>
      </c>
      <c r="E444" s="112">
        <f t="shared" si="94"/>
        <v>130</v>
      </c>
      <c r="F444" s="86">
        <v>200</v>
      </c>
      <c r="G444" s="42">
        <f t="shared" si="96"/>
        <v>0</v>
      </c>
      <c r="H444" s="237"/>
    </row>
    <row r="445" spans="1:8" ht="39.75" customHeight="1" thickBot="1">
      <c r="A445" s="281" t="s">
        <v>9</v>
      </c>
      <c r="B445" s="282" t="s">
        <v>9</v>
      </c>
      <c r="C445" s="243" t="s">
        <v>336</v>
      </c>
      <c r="D445" s="87" t="s">
        <v>349</v>
      </c>
      <c r="E445" s="112">
        <f t="shared" si="94"/>
        <v>65</v>
      </c>
      <c r="F445" s="88">
        <v>100</v>
      </c>
      <c r="G445" s="113">
        <f t="shared" si="96"/>
        <v>0</v>
      </c>
      <c r="H445" s="242"/>
    </row>
    <row r="446" spans="1:8" ht="39.75" customHeight="1" thickBot="1">
      <c r="A446" s="289" t="s">
        <v>164</v>
      </c>
      <c r="B446" s="282" t="s">
        <v>8</v>
      </c>
      <c r="C446" s="275" t="s">
        <v>112</v>
      </c>
      <c r="D446" s="70" t="s">
        <v>87</v>
      </c>
      <c r="E446" s="32">
        <f t="shared" si="94"/>
        <v>16.25</v>
      </c>
      <c r="F446" s="124">
        <v>25</v>
      </c>
      <c r="G446" s="40">
        <f t="shared" si="96"/>
        <v>0</v>
      </c>
      <c r="H446" s="270" t="s">
        <v>204</v>
      </c>
    </row>
    <row r="447" spans="1:8" ht="39.75" customHeight="1" thickBot="1">
      <c r="A447" s="280" t="s">
        <v>9</v>
      </c>
      <c r="B447" s="282" t="s">
        <v>9</v>
      </c>
      <c r="C447" s="282" t="s">
        <v>9</v>
      </c>
      <c r="D447" s="92" t="s">
        <v>13</v>
      </c>
      <c r="E447" s="38">
        <f t="shared" si="94"/>
        <v>6.5000000000000002E-2</v>
      </c>
      <c r="F447" s="89">
        <v>0.1</v>
      </c>
      <c r="G447" s="39">
        <f t="shared" si="96"/>
        <v>0</v>
      </c>
      <c r="H447" s="271" t="s">
        <v>9</v>
      </c>
    </row>
    <row r="448" spans="1:8" ht="39.75" customHeight="1" thickBot="1">
      <c r="A448" s="280" t="s">
        <v>9</v>
      </c>
      <c r="B448" s="282" t="s">
        <v>10</v>
      </c>
      <c r="C448" s="243" t="s">
        <v>14</v>
      </c>
      <c r="D448" s="85" t="s">
        <v>28</v>
      </c>
      <c r="E448" s="25">
        <f t="shared" si="94"/>
        <v>35.75</v>
      </c>
      <c r="F448" s="86">
        <v>55</v>
      </c>
      <c r="G448" s="113">
        <f t="shared" ref="G448:G468" si="107">$G$1*E448+$G$2*F448</f>
        <v>0</v>
      </c>
      <c r="H448" s="237"/>
    </row>
    <row r="449" spans="1:8" ht="39.75" customHeight="1" thickBot="1">
      <c r="A449" s="280" t="s">
        <v>9</v>
      </c>
      <c r="B449" s="282" t="s">
        <v>9</v>
      </c>
      <c r="C449" s="282" t="s">
        <v>31</v>
      </c>
      <c r="D449" s="97" t="s">
        <v>253</v>
      </c>
      <c r="E449" s="106">
        <f t="shared" ref="E449:E500" si="108">F449*0.65</f>
        <v>22.75</v>
      </c>
      <c r="F449" s="94">
        <v>35</v>
      </c>
      <c r="G449" s="41">
        <f t="shared" si="107"/>
        <v>0</v>
      </c>
      <c r="H449" s="263" t="s">
        <v>475</v>
      </c>
    </row>
    <row r="450" spans="1:8" ht="39.75" customHeight="1" thickBot="1">
      <c r="A450" s="280" t="s">
        <v>9</v>
      </c>
      <c r="B450" s="282" t="s">
        <v>9</v>
      </c>
      <c r="C450" s="282" t="s">
        <v>9</v>
      </c>
      <c r="D450" s="70" t="s">
        <v>522</v>
      </c>
      <c r="E450" s="129">
        <f t="shared" si="108"/>
        <v>1.3</v>
      </c>
      <c r="F450" s="103">
        <v>2</v>
      </c>
      <c r="G450" s="30">
        <f t="shared" si="107"/>
        <v>0</v>
      </c>
      <c r="H450" s="264"/>
    </row>
    <row r="451" spans="1:8" ht="39.75" customHeight="1" thickBot="1">
      <c r="A451" s="280" t="s">
        <v>9</v>
      </c>
      <c r="B451" s="282" t="s">
        <v>9</v>
      </c>
      <c r="C451" s="282" t="s">
        <v>9</v>
      </c>
      <c r="D451" s="98" t="s">
        <v>258</v>
      </c>
      <c r="E451" s="32">
        <f t="shared" si="108"/>
        <v>1.3</v>
      </c>
      <c r="F451" s="69">
        <v>2</v>
      </c>
      <c r="G451" s="33">
        <f t="shared" si="107"/>
        <v>0</v>
      </c>
      <c r="H451" s="264"/>
    </row>
    <row r="452" spans="1:8" ht="39.75" customHeight="1" thickBot="1">
      <c r="A452" s="280" t="s">
        <v>9</v>
      </c>
      <c r="B452" s="282" t="s">
        <v>9</v>
      </c>
      <c r="C452" s="282" t="s">
        <v>9</v>
      </c>
      <c r="D452" s="98" t="s">
        <v>54</v>
      </c>
      <c r="E452" s="29">
        <f t="shared" si="108"/>
        <v>0.65</v>
      </c>
      <c r="F452" s="103">
        <v>1</v>
      </c>
      <c r="G452" s="31">
        <f t="shared" si="107"/>
        <v>0</v>
      </c>
      <c r="H452" s="264"/>
    </row>
    <row r="453" spans="1:8" ht="39.75" customHeight="1" thickBot="1">
      <c r="A453" s="280" t="s">
        <v>9</v>
      </c>
      <c r="B453" s="282" t="s">
        <v>9</v>
      </c>
      <c r="C453" s="282" t="s">
        <v>9</v>
      </c>
      <c r="D453" s="98" t="s">
        <v>61</v>
      </c>
      <c r="E453" s="29">
        <f t="shared" si="108"/>
        <v>0.32500000000000001</v>
      </c>
      <c r="F453" s="124">
        <v>0.5</v>
      </c>
      <c r="G453" s="31">
        <f t="shared" si="107"/>
        <v>0</v>
      </c>
      <c r="H453" s="264"/>
    </row>
    <row r="454" spans="1:8" ht="39.75" customHeight="1" thickBot="1">
      <c r="A454" s="280" t="s">
        <v>9</v>
      </c>
      <c r="B454" s="282" t="s">
        <v>9</v>
      </c>
      <c r="C454" s="282" t="s">
        <v>9</v>
      </c>
      <c r="D454" s="70" t="s">
        <v>234</v>
      </c>
      <c r="E454" s="29">
        <f t="shared" si="108"/>
        <v>0.13</v>
      </c>
      <c r="F454" s="69">
        <v>0.2</v>
      </c>
      <c r="G454" s="31">
        <f t="shared" si="107"/>
        <v>0</v>
      </c>
      <c r="H454" s="266"/>
    </row>
    <row r="455" spans="1:8" ht="39.75" customHeight="1" thickBot="1">
      <c r="A455" s="280" t="s">
        <v>9</v>
      </c>
      <c r="B455" s="282" t="s">
        <v>9</v>
      </c>
      <c r="C455" s="282" t="s">
        <v>9</v>
      </c>
      <c r="D455" s="92" t="s">
        <v>13</v>
      </c>
      <c r="E455" s="34">
        <f t="shared" si="108"/>
        <v>6.5000000000000002E-2</v>
      </c>
      <c r="F455" s="100">
        <v>0.1</v>
      </c>
      <c r="G455" s="35">
        <f t="shared" si="107"/>
        <v>0</v>
      </c>
      <c r="H455" s="111" t="s">
        <v>232</v>
      </c>
    </row>
    <row r="456" spans="1:8" ht="39.75" customHeight="1" thickBot="1">
      <c r="A456" s="280" t="s">
        <v>9</v>
      </c>
      <c r="B456" s="282" t="s">
        <v>9</v>
      </c>
      <c r="C456" s="282" t="s">
        <v>165</v>
      </c>
      <c r="D456" s="91" t="s">
        <v>353</v>
      </c>
      <c r="E456" s="73">
        <f t="shared" si="108"/>
        <v>19.5</v>
      </c>
      <c r="F456" s="94">
        <v>30</v>
      </c>
      <c r="G456" s="109">
        <f t="shared" si="107"/>
        <v>0</v>
      </c>
      <c r="H456" s="271" t="s">
        <v>462</v>
      </c>
    </row>
    <row r="457" spans="1:8" ht="39.75" customHeight="1" thickBot="1">
      <c r="A457" s="280" t="s">
        <v>9</v>
      </c>
      <c r="B457" s="282" t="s">
        <v>9</v>
      </c>
      <c r="C457" s="282" t="s">
        <v>9</v>
      </c>
      <c r="D457" s="99" t="s">
        <v>53</v>
      </c>
      <c r="E457" s="29">
        <f t="shared" si="108"/>
        <v>3.25</v>
      </c>
      <c r="F457" s="103">
        <v>5</v>
      </c>
      <c r="G457" s="35">
        <f t="shared" si="107"/>
        <v>0</v>
      </c>
      <c r="H457" s="271" t="s">
        <v>9</v>
      </c>
    </row>
    <row r="458" spans="1:8" ht="39.75" customHeight="1" thickBot="1">
      <c r="A458" s="280" t="s">
        <v>9</v>
      </c>
      <c r="B458" s="282" t="s">
        <v>9</v>
      </c>
      <c r="C458" s="282" t="s">
        <v>9</v>
      </c>
      <c r="D458" s="98" t="s">
        <v>52</v>
      </c>
      <c r="E458" s="32">
        <f t="shared" si="108"/>
        <v>3.25</v>
      </c>
      <c r="F458" s="103">
        <v>5</v>
      </c>
      <c r="G458" s="30">
        <f t="shared" si="107"/>
        <v>0</v>
      </c>
      <c r="H458" s="271" t="s">
        <v>9</v>
      </c>
    </row>
    <row r="459" spans="1:8" ht="39.75" customHeight="1" thickBot="1">
      <c r="A459" s="280" t="s">
        <v>9</v>
      </c>
      <c r="B459" s="282" t="s">
        <v>9</v>
      </c>
      <c r="C459" s="282" t="s">
        <v>9</v>
      </c>
      <c r="D459" s="99" t="s">
        <v>76</v>
      </c>
      <c r="E459" s="29">
        <f t="shared" si="108"/>
        <v>3.25</v>
      </c>
      <c r="F459" s="69">
        <v>5</v>
      </c>
      <c r="G459" s="31">
        <f t="shared" si="107"/>
        <v>0</v>
      </c>
      <c r="H459" s="271" t="s">
        <v>9</v>
      </c>
    </row>
    <row r="460" spans="1:8" ht="39.75" customHeight="1" thickBot="1">
      <c r="A460" s="280" t="s">
        <v>9</v>
      </c>
      <c r="B460" s="282" t="s">
        <v>9</v>
      </c>
      <c r="C460" s="282" t="s">
        <v>9</v>
      </c>
      <c r="D460" s="99" t="s">
        <v>48</v>
      </c>
      <c r="E460" s="29">
        <f t="shared" si="108"/>
        <v>1.3</v>
      </c>
      <c r="F460" s="101">
        <v>2</v>
      </c>
      <c r="G460" s="31">
        <f t="shared" si="107"/>
        <v>0</v>
      </c>
      <c r="H460" s="271" t="s">
        <v>9</v>
      </c>
    </row>
    <row r="461" spans="1:8" ht="39.75" customHeight="1" thickBot="1">
      <c r="A461" s="280" t="s">
        <v>9</v>
      </c>
      <c r="B461" s="282" t="s">
        <v>9</v>
      </c>
      <c r="C461" s="282" t="s">
        <v>9</v>
      </c>
      <c r="D461" s="99" t="s">
        <v>522</v>
      </c>
      <c r="E461" s="29">
        <f t="shared" si="108"/>
        <v>0.65</v>
      </c>
      <c r="F461" s="101">
        <v>1</v>
      </c>
      <c r="G461" s="31">
        <f t="shared" si="107"/>
        <v>0</v>
      </c>
      <c r="H461" s="271" t="s">
        <v>9</v>
      </c>
    </row>
    <row r="462" spans="1:8" ht="39.75" customHeight="1" thickBot="1">
      <c r="A462" s="280" t="s">
        <v>9</v>
      </c>
      <c r="B462" s="282" t="s">
        <v>9</v>
      </c>
      <c r="C462" s="282" t="s">
        <v>9</v>
      </c>
      <c r="D462" s="99" t="s">
        <v>34</v>
      </c>
      <c r="E462" s="29">
        <f t="shared" si="108"/>
        <v>0.65</v>
      </c>
      <c r="F462" s="103">
        <v>1</v>
      </c>
      <c r="G462" s="31">
        <f t="shared" si="107"/>
        <v>0</v>
      </c>
      <c r="H462" s="271" t="s">
        <v>9</v>
      </c>
    </row>
    <row r="463" spans="1:8" ht="39.75" customHeight="1" thickBot="1">
      <c r="A463" s="280" t="s">
        <v>9</v>
      </c>
      <c r="B463" s="282" t="s">
        <v>9</v>
      </c>
      <c r="C463" s="282" t="s">
        <v>9</v>
      </c>
      <c r="D463" s="98" t="s">
        <v>12</v>
      </c>
      <c r="E463" s="29">
        <f t="shared" si="108"/>
        <v>0.65</v>
      </c>
      <c r="F463" s="124">
        <v>1</v>
      </c>
      <c r="G463" s="31">
        <f t="shared" si="107"/>
        <v>0</v>
      </c>
      <c r="H463" s="271" t="s">
        <v>9</v>
      </c>
    </row>
    <row r="464" spans="1:8" ht="39.75" customHeight="1" thickBot="1">
      <c r="A464" s="280" t="s">
        <v>9</v>
      </c>
      <c r="B464" s="282" t="s">
        <v>9</v>
      </c>
      <c r="C464" s="273" t="s">
        <v>9</v>
      </c>
      <c r="D464" s="70" t="s">
        <v>61</v>
      </c>
      <c r="E464" s="34">
        <f t="shared" si="108"/>
        <v>0.32500000000000001</v>
      </c>
      <c r="F464" s="69">
        <v>0.5</v>
      </c>
      <c r="G464" s="35">
        <f t="shared" si="107"/>
        <v>0</v>
      </c>
      <c r="H464" s="276" t="s">
        <v>9</v>
      </c>
    </row>
    <row r="465" spans="1:8" ht="39.75" customHeight="1" thickBot="1">
      <c r="A465" s="280" t="s">
        <v>9</v>
      </c>
      <c r="B465" s="282" t="s">
        <v>9</v>
      </c>
      <c r="C465" s="282" t="s">
        <v>166</v>
      </c>
      <c r="D465" s="158" t="s">
        <v>82</v>
      </c>
      <c r="E465" s="36">
        <f t="shared" si="108"/>
        <v>22.75</v>
      </c>
      <c r="F465" s="181">
        <v>35</v>
      </c>
      <c r="G465" s="37">
        <f t="shared" si="107"/>
        <v>0</v>
      </c>
      <c r="H465" s="288" t="s">
        <v>476</v>
      </c>
    </row>
    <row r="466" spans="1:8" ht="39.75" customHeight="1" thickBot="1">
      <c r="A466" s="280" t="s">
        <v>9</v>
      </c>
      <c r="B466" s="282" t="s">
        <v>9</v>
      </c>
      <c r="C466" s="282" t="s">
        <v>9</v>
      </c>
      <c r="D466" s="99" t="s">
        <v>54</v>
      </c>
      <c r="E466" s="34">
        <f t="shared" si="108"/>
        <v>1.3</v>
      </c>
      <c r="F466" s="103">
        <v>2</v>
      </c>
      <c r="G466" s="30">
        <f t="shared" si="107"/>
        <v>0</v>
      </c>
      <c r="H466" s="271" t="s">
        <v>9</v>
      </c>
    </row>
    <row r="467" spans="1:8" ht="39.75" customHeight="1" thickBot="1">
      <c r="A467" s="280" t="s">
        <v>9</v>
      </c>
      <c r="B467" s="282" t="s">
        <v>9</v>
      </c>
      <c r="C467" s="282" t="s">
        <v>9</v>
      </c>
      <c r="D467" s="99" t="s">
        <v>12</v>
      </c>
      <c r="E467" s="29">
        <f t="shared" si="108"/>
        <v>0.97500000000000009</v>
      </c>
      <c r="F467" s="103">
        <v>1.5</v>
      </c>
      <c r="G467" s="40">
        <f t="shared" si="107"/>
        <v>0</v>
      </c>
      <c r="H467" s="271" t="s">
        <v>9</v>
      </c>
    </row>
    <row r="468" spans="1:8" ht="39.75" customHeight="1" thickBot="1">
      <c r="A468" s="280" t="s">
        <v>9</v>
      </c>
      <c r="B468" s="282" t="s">
        <v>9</v>
      </c>
      <c r="C468" s="282" t="s">
        <v>9</v>
      </c>
      <c r="D468" s="98" t="s">
        <v>522</v>
      </c>
      <c r="E468" s="29">
        <f t="shared" si="108"/>
        <v>0.65</v>
      </c>
      <c r="F468" s="69">
        <v>1</v>
      </c>
      <c r="G468" s="30">
        <f t="shared" si="107"/>
        <v>0</v>
      </c>
      <c r="H468" s="271" t="s">
        <v>9</v>
      </c>
    </row>
    <row r="469" spans="1:8" ht="39.75" customHeight="1" thickBot="1">
      <c r="A469" s="280" t="s">
        <v>9</v>
      </c>
      <c r="B469" s="282" t="s">
        <v>9</v>
      </c>
      <c r="C469" s="282" t="s">
        <v>9</v>
      </c>
      <c r="D469" s="70" t="s">
        <v>34</v>
      </c>
      <c r="E469" s="29">
        <f t="shared" si="108"/>
        <v>6.5000000000000002E-2</v>
      </c>
      <c r="F469" s="103">
        <v>0.1</v>
      </c>
      <c r="G469" s="30">
        <f t="shared" ref="G469:G528" si="109">$G$1*E469+$G$2*F469</f>
        <v>0</v>
      </c>
      <c r="H469" s="271" t="s">
        <v>9</v>
      </c>
    </row>
    <row r="470" spans="1:8" ht="39.75" customHeight="1" thickBot="1">
      <c r="A470" s="280" t="s">
        <v>9</v>
      </c>
      <c r="B470" s="282" t="s">
        <v>9</v>
      </c>
      <c r="C470" s="282" t="s">
        <v>9</v>
      </c>
      <c r="D470" s="151" t="s">
        <v>46</v>
      </c>
      <c r="E470" s="38">
        <f t="shared" si="108"/>
        <v>6.5000000000000002E-2</v>
      </c>
      <c r="F470" s="130">
        <v>0.1</v>
      </c>
      <c r="G470" s="39">
        <f t="shared" si="109"/>
        <v>0</v>
      </c>
      <c r="H470" s="278" t="s">
        <v>9</v>
      </c>
    </row>
    <row r="471" spans="1:8" ht="39.75" customHeight="1" thickBot="1">
      <c r="A471" s="280" t="s">
        <v>9</v>
      </c>
      <c r="B471" s="282" t="s">
        <v>9</v>
      </c>
      <c r="C471" s="243" t="s">
        <v>19</v>
      </c>
      <c r="D471" s="223" t="s">
        <v>65</v>
      </c>
      <c r="E471" s="22">
        <f t="shared" si="108"/>
        <v>13</v>
      </c>
      <c r="F471" s="211">
        <v>20</v>
      </c>
      <c r="G471" s="42">
        <f t="shared" si="109"/>
        <v>0</v>
      </c>
      <c r="H471" s="244"/>
    </row>
    <row r="472" spans="1:8" ht="39.75" customHeight="1" thickBot="1">
      <c r="A472" s="280" t="s">
        <v>9</v>
      </c>
      <c r="B472" s="282" t="s">
        <v>11</v>
      </c>
      <c r="C472" s="243" t="s">
        <v>15</v>
      </c>
      <c r="D472" s="87" t="s">
        <v>15</v>
      </c>
      <c r="E472" s="21">
        <f t="shared" si="108"/>
        <v>130</v>
      </c>
      <c r="F472" s="88">
        <v>200</v>
      </c>
      <c r="G472" s="24">
        <f t="shared" si="109"/>
        <v>0</v>
      </c>
      <c r="H472" s="242"/>
    </row>
    <row r="473" spans="1:8" ht="39.75" customHeight="1" thickBot="1">
      <c r="A473" s="281" t="s">
        <v>9</v>
      </c>
      <c r="B473" s="282" t="s">
        <v>9</v>
      </c>
      <c r="C473" s="243" t="s">
        <v>30</v>
      </c>
      <c r="D473" s="155" t="s">
        <v>343</v>
      </c>
      <c r="E473" s="112">
        <f t="shared" si="108"/>
        <v>65</v>
      </c>
      <c r="F473" s="66">
        <v>100</v>
      </c>
      <c r="G473" s="24">
        <f t="shared" si="109"/>
        <v>0</v>
      </c>
      <c r="H473" s="156"/>
    </row>
    <row r="474" spans="1:8" ht="39.75" customHeight="1" thickBot="1">
      <c r="A474" s="283" t="s">
        <v>167</v>
      </c>
      <c r="B474" s="282" t="s">
        <v>8</v>
      </c>
      <c r="C474" s="282" t="s">
        <v>350</v>
      </c>
      <c r="D474" s="158" t="s">
        <v>231</v>
      </c>
      <c r="E474" s="36">
        <f t="shared" si="108"/>
        <v>13</v>
      </c>
      <c r="F474" s="207">
        <v>20</v>
      </c>
      <c r="G474" s="109">
        <f t="shared" si="109"/>
        <v>0</v>
      </c>
      <c r="H474" s="288" t="s">
        <v>354</v>
      </c>
    </row>
    <row r="475" spans="1:8" ht="39.75" customHeight="1" thickBot="1">
      <c r="A475" s="258"/>
      <c r="B475" s="282" t="s">
        <v>9</v>
      </c>
      <c r="C475" s="282" t="s">
        <v>9</v>
      </c>
      <c r="D475" s="98" t="s">
        <v>51</v>
      </c>
      <c r="E475" s="29">
        <f t="shared" si="108"/>
        <v>6.5</v>
      </c>
      <c r="F475" s="124">
        <v>10</v>
      </c>
      <c r="G475" s="31">
        <f t="shared" si="109"/>
        <v>0</v>
      </c>
      <c r="H475" s="271" t="s">
        <v>9</v>
      </c>
    </row>
    <row r="476" spans="1:8" ht="39.75" customHeight="1" thickBot="1">
      <c r="A476" s="258"/>
      <c r="B476" s="282" t="s">
        <v>9</v>
      </c>
      <c r="C476" s="282" t="s">
        <v>9</v>
      </c>
      <c r="D476" s="70" t="s">
        <v>12</v>
      </c>
      <c r="E476" s="29">
        <f t="shared" si="108"/>
        <v>0.13</v>
      </c>
      <c r="F476" s="69">
        <v>0.2</v>
      </c>
      <c r="G476" s="31">
        <f t="shared" si="109"/>
        <v>0</v>
      </c>
      <c r="H476" s="271" t="s">
        <v>9</v>
      </c>
    </row>
    <row r="477" spans="1:8" ht="39.75" customHeight="1" thickBot="1">
      <c r="A477" s="258"/>
      <c r="B477" s="282" t="s">
        <v>9</v>
      </c>
      <c r="C477" s="282" t="s">
        <v>9</v>
      </c>
      <c r="D477" s="151" t="s">
        <v>13</v>
      </c>
      <c r="E477" s="38">
        <f t="shared" si="108"/>
        <v>6.5000000000000002E-2</v>
      </c>
      <c r="F477" s="130">
        <v>0.1</v>
      </c>
      <c r="G477" s="39">
        <f t="shared" si="109"/>
        <v>0</v>
      </c>
      <c r="H477" s="278" t="s">
        <v>9</v>
      </c>
    </row>
    <row r="478" spans="1:8" ht="39.75" customHeight="1" thickBot="1">
      <c r="A478" s="258"/>
      <c r="B478" s="273" t="s">
        <v>10</v>
      </c>
      <c r="C478" s="239" t="s">
        <v>14</v>
      </c>
      <c r="D478" s="96" t="s">
        <v>231</v>
      </c>
      <c r="E478" s="23">
        <f t="shared" si="108"/>
        <v>35.75</v>
      </c>
      <c r="F478" s="89">
        <v>55</v>
      </c>
      <c r="G478" s="27">
        <f t="shared" si="109"/>
        <v>0</v>
      </c>
      <c r="H478" s="236"/>
    </row>
    <row r="479" spans="1:8" ht="39.75" customHeight="1" thickBot="1">
      <c r="A479" s="258"/>
      <c r="B479" s="274"/>
      <c r="C479" s="282" t="s">
        <v>351</v>
      </c>
      <c r="D479" s="97" t="s">
        <v>355</v>
      </c>
      <c r="E479" s="36">
        <f t="shared" si="108"/>
        <v>13</v>
      </c>
      <c r="F479" s="102">
        <v>20</v>
      </c>
      <c r="G479" s="37">
        <f t="shared" si="109"/>
        <v>0</v>
      </c>
      <c r="H479" s="263" t="s">
        <v>477</v>
      </c>
    </row>
    <row r="480" spans="1:8" ht="39.75" customHeight="1" thickBot="1">
      <c r="A480" s="258"/>
      <c r="B480" s="274"/>
      <c r="C480" s="282" t="s">
        <v>9</v>
      </c>
      <c r="D480" s="70" t="s">
        <v>56</v>
      </c>
      <c r="E480" s="29">
        <f t="shared" si="108"/>
        <v>3.25</v>
      </c>
      <c r="F480" s="69">
        <v>5</v>
      </c>
      <c r="G480" s="31">
        <f t="shared" si="109"/>
        <v>0</v>
      </c>
      <c r="H480" s="264"/>
    </row>
    <row r="481" spans="1:8" ht="39.75" customHeight="1" thickBot="1">
      <c r="A481" s="258"/>
      <c r="B481" s="274"/>
      <c r="C481" s="282" t="s">
        <v>9</v>
      </c>
      <c r="D481" s="99" t="s">
        <v>54</v>
      </c>
      <c r="E481" s="29">
        <f t="shared" si="108"/>
        <v>1.3</v>
      </c>
      <c r="F481" s="101">
        <v>2</v>
      </c>
      <c r="G481" s="31">
        <f t="shared" si="109"/>
        <v>0</v>
      </c>
      <c r="H481" s="264"/>
    </row>
    <row r="482" spans="1:8" ht="39.75" customHeight="1" thickBot="1">
      <c r="A482" s="258"/>
      <c r="B482" s="274"/>
      <c r="C482" s="282" t="s">
        <v>9</v>
      </c>
      <c r="D482" s="99" t="s">
        <v>522</v>
      </c>
      <c r="E482" s="34">
        <f t="shared" si="108"/>
        <v>0.65</v>
      </c>
      <c r="F482" s="103">
        <v>1</v>
      </c>
      <c r="G482" s="35">
        <f t="shared" si="109"/>
        <v>0</v>
      </c>
      <c r="H482" s="264"/>
    </row>
    <row r="483" spans="1:8" ht="39.75" customHeight="1" thickBot="1">
      <c r="A483" s="258"/>
      <c r="B483" s="274"/>
      <c r="C483" s="282" t="s">
        <v>9</v>
      </c>
      <c r="D483" s="99" t="s">
        <v>258</v>
      </c>
      <c r="E483" s="93">
        <f t="shared" si="108"/>
        <v>0.65</v>
      </c>
      <c r="F483" s="116">
        <v>1</v>
      </c>
      <c r="G483" s="30">
        <f t="shared" si="109"/>
        <v>0</v>
      </c>
      <c r="H483" s="264"/>
    </row>
    <row r="484" spans="1:8" ht="39.75" customHeight="1" thickBot="1">
      <c r="A484" s="258"/>
      <c r="B484" s="274"/>
      <c r="C484" s="282" t="s">
        <v>9</v>
      </c>
      <c r="D484" s="98" t="s">
        <v>12</v>
      </c>
      <c r="E484" s="93">
        <f t="shared" si="108"/>
        <v>0.32500000000000001</v>
      </c>
      <c r="F484" s="65">
        <v>0.5</v>
      </c>
      <c r="G484" s="104">
        <f t="shared" si="109"/>
        <v>0</v>
      </c>
      <c r="H484" s="266"/>
    </row>
    <row r="485" spans="1:8" ht="39.75" customHeight="1" thickBot="1">
      <c r="A485" s="258"/>
      <c r="B485" s="274"/>
      <c r="C485" s="282" t="s">
        <v>9</v>
      </c>
      <c r="D485" s="96" t="s">
        <v>234</v>
      </c>
      <c r="E485" s="115">
        <f t="shared" si="108"/>
        <v>0.13</v>
      </c>
      <c r="F485" s="89">
        <v>0.2</v>
      </c>
      <c r="G485" s="118">
        <f t="shared" si="109"/>
        <v>0</v>
      </c>
      <c r="H485" s="111" t="s">
        <v>232</v>
      </c>
    </row>
    <row r="486" spans="1:8" ht="39.75" customHeight="1" thickBot="1">
      <c r="A486" s="258"/>
      <c r="B486" s="274"/>
      <c r="C486" s="282" t="s">
        <v>168</v>
      </c>
      <c r="D486" s="97" t="s">
        <v>357</v>
      </c>
      <c r="E486" s="32">
        <f t="shared" si="108"/>
        <v>29.25</v>
      </c>
      <c r="F486" s="94">
        <v>45</v>
      </c>
      <c r="G486" s="40">
        <f t="shared" si="109"/>
        <v>0</v>
      </c>
      <c r="H486" s="271" t="s">
        <v>463</v>
      </c>
    </row>
    <row r="487" spans="1:8" ht="39.75" customHeight="1" thickBot="1">
      <c r="A487" s="258"/>
      <c r="B487" s="274"/>
      <c r="C487" s="282" t="s">
        <v>9</v>
      </c>
      <c r="D487" s="98" t="s">
        <v>52</v>
      </c>
      <c r="E487" s="29">
        <f t="shared" si="108"/>
        <v>9.75</v>
      </c>
      <c r="F487" s="101">
        <v>15</v>
      </c>
      <c r="G487" s="31">
        <f t="shared" si="109"/>
        <v>0</v>
      </c>
      <c r="H487" s="271" t="s">
        <v>9</v>
      </c>
    </row>
    <row r="488" spans="1:8" ht="39.75" customHeight="1" thickBot="1">
      <c r="A488" s="258"/>
      <c r="B488" s="274"/>
      <c r="C488" s="282" t="s">
        <v>9</v>
      </c>
      <c r="D488" s="119" t="s">
        <v>51</v>
      </c>
      <c r="E488" s="29">
        <f t="shared" si="108"/>
        <v>4.55</v>
      </c>
      <c r="F488" s="103">
        <v>7</v>
      </c>
      <c r="G488" s="31">
        <f t="shared" si="109"/>
        <v>0</v>
      </c>
      <c r="H488" s="271" t="s">
        <v>9</v>
      </c>
    </row>
    <row r="489" spans="1:8" ht="39.75" customHeight="1" thickBot="1">
      <c r="A489" s="258"/>
      <c r="B489" s="274"/>
      <c r="C489" s="282" t="s">
        <v>9</v>
      </c>
      <c r="D489" s="98" t="s">
        <v>54</v>
      </c>
      <c r="E489" s="29">
        <f t="shared" si="108"/>
        <v>1.9500000000000002</v>
      </c>
      <c r="F489" s="69">
        <v>3</v>
      </c>
      <c r="G489" s="31">
        <f t="shared" si="109"/>
        <v>0</v>
      </c>
      <c r="H489" s="271" t="s">
        <v>9</v>
      </c>
    </row>
    <row r="490" spans="1:8" ht="39.75" customHeight="1" thickBot="1">
      <c r="A490" s="258"/>
      <c r="B490" s="274"/>
      <c r="C490" s="282" t="s">
        <v>9</v>
      </c>
      <c r="D490" s="70" t="s">
        <v>522</v>
      </c>
      <c r="E490" s="34">
        <f t="shared" si="108"/>
        <v>1.3</v>
      </c>
      <c r="F490" s="101">
        <v>2</v>
      </c>
      <c r="G490" s="30">
        <f t="shared" si="109"/>
        <v>0</v>
      </c>
      <c r="H490" s="271" t="s">
        <v>9</v>
      </c>
    </row>
    <row r="491" spans="1:8" ht="39.75" customHeight="1" thickBot="1">
      <c r="A491" s="258"/>
      <c r="B491" s="274"/>
      <c r="C491" s="282" t="s">
        <v>9</v>
      </c>
      <c r="D491" s="98" t="s">
        <v>34</v>
      </c>
      <c r="E491" s="29">
        <f t="shared" si="108"/>
        <v>0.97500000000000009</v>
      </c>
      <c r="F491" s="101">
        <v>1.5</v>
      </c>
      <c r="G491" s="40">
        <f t="shared" si="109"/>
        <v>0</v>
      </c>
      <c r="H491" s="271" t="s">
        <v>9</v>
      </c>
    </row>
    <row r="492" spans="1:8" ht="39.75" customHeight="1" thickBot="1">
      <c r="A492" s="258"/>
      <c r="B492" s="274"/>
      <c r="C492" s="282" t="s">
        <v>9</v>
      </c>
      <c r="D492" s="99" t="s">
        <v>104</v>
      </c>
      <c r="E492" s="29">
        <f t="shared" si="108"/>
        <v>0.65</v>
      </c>
      <c r="F492" s="101">
        <v>1</v>
      </c>
      <c r="G492" s="31">
        <f t="shared" si="109"/>
        <v>0</v>
      </c>
      <c r="H492" s="271" t="s">
        <v>9</v>
      </c>
    </row>
    <row r="493" spans="1:8" ht="39.75" customHeight="1" thickBot="1">
      <c r="A493" s="258"/>
      <c r="B493" s="274"/>
      <c r="C493" s="282" t="s">
        <v>9</v>
      </c>
      <c r="D493" s="99" t="s">
        <v>412</v>
      </c>
      <c r="E493" s="29">
        <f t="shared" si="108"/>
        <v>0.65</v>
      </c>
      <c r="F493" s="101">
        <v>1</v>
      </c>
      <c r="G493" s="31">
        <f t="shared" si="109"/>
        <v>0</v>
      </c>
      <c r="H493" s="271" t="s">
        <v>9</v>
      </c>
    </row>
    <row r="494" spans="1:8" ht="39.75" customHeight="1" thickBot="1">
      <c r="A494" s="258"/>
      <c r="B494" s="274"/>
      <c r="C494" s="282" t="s">
        <v>9</v>
      </c>
      <c r="D494" s="99" t="s">
        <v>12</v>
      </c>
      <c r="E494" s="29">
        <f t="shared" si="108"/>
        <v>0.65</v>
      </c>
      <c r="F494" s="103">
        <v>1</v>
      </c>
      <c r="G494" s="31">
        <f t="shared" si="109"/>
        <v>0</v>
      </c>
      <c r="H494" s="271" t="s">
        <v>9</v>
      </c>
    </row>
    <row r="495" spans="1:8" ht="39.75" customHeight="1" thickBot="1">
      <c r="A495" s="258"/>
      <c r="B495" s="274"/>
      <c r="C495" s="282" t="s">
        <v>9</v>
      </c>
      <c r="D495" s="99" t="s">
        <v>18</v>
      </c>
      <c r="E495" s="34">
        <f t="shared" si="108"/>
        <v>0.65</v>
      </c>
      <c r="F495" s="69">
        <v>1</v>
      </c>
      <c r="G495" s="118">
        <f t="shared" si="109"/>
        <v>0</v>
      </c>
      <c r="H495" s="271" t="s">
        <v>9</v>
      </c>
    </row>
    <row r="496" spans="1:8" ht="39.75" customHeight="1" thickBot="1">
      <c r="A496" s="258"/>
      <c r="B496" s="274"/>
      <c r="C496" s="282" t="s">
        <v>169</v>
      </c>
      <c r="D496" s="91" t="s">
        <v>57</v>
      </c>
      <c r="E496" s="73">
        <f t="shared" si="108"/>
        <v>22.75</v>
      </c>
      <c r="F496" s="94">
        <v>35</v>
      </c>
      <c r="G496" s="40">
        <f t="shared" si="109"/>
        <v>0</v>
      </c>
      <c r="H496" s="271" t="s">
        <v>464</v>
      </c>
    </row>
    <row r="497" spans="1:8" ht="39.75" customHeight="1" thickBot="1">
      <c r="A497" s="258"/>
      <c r="B497" s="274"/>
      <c r="C497" s="282" t="s">
        <v>9</v>
      </c>
      <c r="D497" s="99" t="s">
        <v>61</v>
      </c>
      <c r="E497" s="34">
        <f t="shared" si="108"/>
        <v>0.65</v>
      </c>
      <c r="F497" s="101">
        <v>1</v>
      </c>
      <c r="G497" s="30">
        <f t="shared" si="109"/>
        <v>0</v>
      </c>
      <c r="H497" s="271" t="s">
        <v>9</v>
      </c>
    </row>
    <row r="498" spans="1:8" ht="39.75" customHeight="1" thickBot="1">
      <c r="A498" s="258"/>
      <c r="B498" s="274"/>
      <c r="C498" s="282" t="s">
        <v>9</v>
      </c>
      <c r="D498" s="98" t="s">
        <v>522</v>
      </c>
      <c r="E498" s="29">
        <f t="shared" si="108"/>
        <v>0.32500000000000001</v>
      </c>
      <c r="F498" s="103">
        <v>0.5</v>
      </c>
      <c r="G498" s="40">
        <f t="shared" si="109"/>
        <v>0</v>
      </c>
      <c r="H498" s="271" t="s">
        <v>9</v>
      </c>
    </row>
    <row r="499" spans="1:8" ht="39.75" customHeight="1" thickBot="1">
      <c r="A499" s="258"/>
      <c r="B499" s="274"/>
      <c r="C499" s="282" t="s">
        <v>9</v>
      </c>
      <c r="D499" s="70" t="s">
        <v>12</v>
      </c>
      <c r="E499" s="29">
        <f t="shared" si="108"/>
        <v>0.32500000000000001</v>
      </c>
      <c r="F499" s="103">
        <v>0.5</v>
      </c>
      <c r="G499" s="31">
        <f t="shared" si="109"/>
        <v>0</v>
      </c>
      <c r="H499" s="271" t="s">
        <v>9</v>
      </c>
    </row>
    <row r="500" spans="1:8" ht="39.75" customHeight="1" thickBot="1">
      <c r="A500" s="258"/>
      <c r="B500" s="274"/>
      <c r="C500" s="282" t="s">
        <v>9</v>
      </c>
      <c r="D500" s="98" t="s">
        <v>46</v>
      </c>
      <c r="E500" s="29">
        <f t="shared" si="108"/>
        <v>0.32500000000000001</v>
      </c>
      <c r="F500" s="69">
        <v>0.5</v>
      </c>
      <c r="G500" s="31">
        <f t="shared" si="109"/>
        <v>0</v>
      </c>
      <c r="H500" s="271" t="s">
        <v>9</v>
      </c>
    </row>
    <row r="501" spans="1:8" ht="39.75" customHeight="1" thickBot="1">
      <c r="A501" s="258"/>
      <c r="B501" s="274"/>
      <c r="C501" s="282" t="s">
        <v>9</v>
      </c>
      <c r="D501" s="96" t="s">
        <v>13</v>
      </c>
      <c r="E501" s="34">
        <f t="shared" ref="E501:E563" si="110">F501*0.65</f>
        <v>6.5000000000000002E-2</v>
      </c>
      <c r="F501" s="100">
        <v>0.1</v>
      </c>
      <c r="G501" s="35">
        <f t="shared" si="109"/>
        <v>0</v>
      </c>
      <c r="H501" s="271" t="s">
        <v>9</v>
      </c>
    </row>
    <row r="502" spans="1:8" ht="39.75" customHeight="1" thickBot="1">
      <c r="A502" s="258"/>
      <c r="B502" s="275"/>
      <c r="C502" s="243" t="s">
        <v>19</v>
      </c>
      <c r="D502" s="85" t="s">
        <v>65</v>
      </c>
      <c r="E502" s="112">
        <f t="shared" si="110"/>
        <v>13</v>
      </c>
      <c r="F502" s="86">
        <v>20</v>
      </c>
      <c r="G502" s="113">
        <f t="shared" si="109"/>
        <v>0</v>
      </c>
      <c r="H502" s="237"/>
    </row>
    <row r="503" spans="1:8" ht="39.75" customHeight="1" thickBot="1">
      <c r="A503" s="258"/>
      <c r="B503" s="282" t="s">
        <v>11</v>
      </c>
      <c r="C503" s="243" t="s">
        <v>15</v>
      </c>
      <c r="D503" s="85" t="s">
        <v>15</v>
      </c>
      <c r="E503" s="25">
        <f t="shared" si="110"/>
        <v>130</v>
      </c>
      <c r="F503" s="86">
        <v>200</v>
      </c>
      <c r="G503" s="113">
        <f t="shared" si="109"/>
        <v>0</v>
      </c>
      <c r="H503" s="237"/>
    </row>
    <row r="504" spans="1:8" ht="39.75" customHeight="1" thickBot="1">
      <c r="A504" s="259"/>
      <c r="B504" s="282" t="s">
        <v>9</v>
      </c>
      <c r="C504" s="243" t="s">
        <v>352</v>
      </c>
      <c r="D504" s="87" t="s">
        <v>361</v>
      </c>
      <c r="E504" s="21">
        <f t="shared" si="110"/>
        <v>65</v>
      </c>
      <c r="F504" s="88">
        <v>100</v>
      </c>
      <c r="G504" s="24">
        <f t="shared" si="109"/>
        <v>0</v>
      </c>
      <c r="H504" s="242"/>
    </row>
    <row r="505" spans="1:8" ht="39.75" customHeight="1" thickBot="1">
      <c r="A505" s="258" t="s">
        <v>170</v>
      </c>
      <c r="B505" s="274" t="s">
        <v>8</v>
      </c>
      <c r="C505" s="294" t="s">
        <v>358</v>
      </c>
      <c r="D505" s="70" t="s">
        <v>231</v>
      </c>
      <c r="E505" s="25">
        <f t="shared" si="110"/>
        <v>3.25</v>
      </c>
      <c r="F505" s="69">
        <v>5</v>
      </c>
      <c r="G505" s="41">
        <f t="shared" si="109"/>
        <v>0</v>
      </c>
      <c r="H505" s="270" t="s">
        <v>396</v>
      </c>
    </row>
    <row r="506" spans="1:8" ht="39.75" customHeight="1" thickBot="1">
      <c r="A506" s="258"/>
      <c r="B506" s="274"/>
      <c r="C506" s="294"/>
      <c r="D506" s="137" t="s">
        <v>392</v>
      </c>
      <c r="E506" s="93">
        <f t="shared" ref="E506" si="111">F506*0.65</f>
        <v>3.25</v>
      </c>
      <c r="F506" s="116">
        <v>5</v>
      </c>
      <c r="G506" s="30">
        <f t="shared" ref="G506" si="112">$G$1*E506+$G$2*F506</f>
        <v>0</v>
      </c>
      <c r="H506" s="271" t="s">
        <v>9</v>
      </c>
    </row>
    <row r="507" spans="1:8" ht="39.75" customHeight="1" thickBot="1">
      <c r="A507" s="258"/>
      <c r="B507" s="274"/>
      <c r="C507" s="294"/>
      <c r="D507" s="137" t="s">
        <v>393</v>
      </c>
      <c r="E507" s="93">
        <f t="shared" si="110"/>
        <v>1.9500000000000002</v>
      </c>
      <c r="F507" s="117">
        <v>3</v>
      </c>
      <c r="G507" s="30">
        <f t="shared" si="109"/>
        <v>0</v>
      </c>
      <c r="H507" s="271" t="s">
        <v>9</v>
      </c>
    </row>
    <row r="508" spans="1:8" ht="39.75" customHeight="1" thickBot="1">
      <c r="A508" s="258"/>
      <c r="B508" s="274"/>
      <c r="C508" s="294"/>
      <c r="D508" s="137" t="s">
        <v>397</v>
      </c>
      <c r="E508" s="32">
        <f t="shared" si="110"/>
        <v>1.9500000000000002</v>
      </c>
      <c r="F508" s="103">
        <v>3</v>
      </c>
      <c r="G508" s="40">
        <f t="shared" si="109"/>
        <v>0</v>
      </c>
      <c r="H508" s="271" t="s">
        <v>9</v>
      </c>
    </row>
    <row r="509" spans="1:8" ht="39.75" customHeight="1" thickBot="1">
      <c r="A509" s="258"/>
      <c r="B509" s="274"/>
      <c r="C509" s="294"/>
      <c r="D509" s="137" t="s">
        <v>394</v>
      </c>
      <c r="E509" s="29">
        <f t="shared" si="110"/>
        <v>1.3</v>
      </c>
      <c r="F509" s="69">
        <v>2</v>
      </c>
      <c r="G509" s="31">
        <f t="shared" si="109"/>
        <v>0</v>
      </c>
      <c r="H509" s="271" t="s">
        <v>9</v>
      </c>
    </row>
    <row r="510" spans="1:8" ht="39.75" customHeight="1" thickBot="1">
      <c r="A510" s="258"/>
      <c r="B510" s="274"/>
      <c r="C510" s="294"/>
      <c r="D510" s="137" t="s">
        <v>395</v>
      </c>
      <c r="E510" s="29">
        <f t="shared" si="110"/>
        <v>1.3</v>
      </c>
      <c r="F510" s="103">
        <v>2</v>
      </c>
      <c r="G510" s="31">
        <f t="shared" si="109"/>
        <v>0</v>
      </c>
      <c r="H510" s="271" t="s">
        <v>9</v>
      </c>
    </row>
    <row r="511" spans="1:8" ht="39.75" customHeight="1" thickBot="1">
      <c r="A511" s="258"/>
      <c r="B511" s="274"/>
      <c r="C511" s="294"/>
      <c r="D511" s="136" t="s">
        <v>46</v>
      </c>
      <c r="E511" s="34">
        <f t="shared" si="110"/>
        <v>0.65</v>
      </c>
      <c r="F511" s="69">
        <v>1</v>
      </c>
      <c r="G511" s="35">
        <f t="shared" si="109"/>
        <v>0</v>
      </c>
      <c r="H511" s="271" t="s">
        <v>9</v>
      </c>
    </row>
    <row r="512" spans="1:8" ht="39.75" customHeight="1" thickBot="1">
      <c r="A512" s="258"/>
      <c r="B512" s="274"/>
      <c r="C512" s="295"/>
      <c r="D512" s="96" t="s">
        <v>13</v>
      </c>
      <c r="E512" s="115">
        <f t="shared" si="110"/>
        <v>6.5000000000000002E-2</v>
      </c>
      <c r="F512" s="121">
        <v>0.1</v>
      </c>
      <c r="G512" s="118">
        <f t="shared" si="109"/>
        <v>0</v>
      </c>
      <c r="H512" s="271" t="s">
        <v>9</v>
      </c>
    </row>
    <row r="513" spans="1:8" ht="39.75" customHeight="1" thickBot="1">
      <c r="A513" s="258"/>
      <c r="B513" s="273" t="s">
        <v>10</v>
      </c>
      <c r="C513" s="296" t="s">
        <v>359</v>
      </c>
      <c r="D513" s="91" t="s">
        <v>28</v>
      </c>
      <c r="E513" s="141">
        <f t="shared" si="110"/>
        <v>32.5</v>
      </c>
      <c r="F513" s="102">
        <v>50</v>
      </c>
      <c r="G513" s="40">
        <f t="shared" si="109"/>
        <v>0</v>
      </c>
      <c r="H513" s="271" t="s">
        <v>360</v>
      </c>
    </row>
    <row r="514" spans="1:8" ht="39.75" customHeight="1" thickBot="1">
      <c r="A514" s="258"/>
      <c r="B514" s="274"/>
      <c r="C514" s="297" t="s">
        <v>9</v>
      </c>
      <c r="D514" s="92" t="s">
        <v>224</v>
      </c>
      <c r="E514" s="34">
        <f t="shared" si="110"/>
        <v>1.625</v>
      </c>
      <c r="F514" s="89">
        <v>2.5</v>
      </c>
      <c r="G514" s="35">
        <f t="shared" si="109"/>
        <v>0</v>
      </c>
      <c r="H514" s="271" t="s">
        <v>9</v>
      </c>
    </row>
    <row r="515" spans="1:8" ht="39.75" customHeight="1" thickBot="1">
      <c r="A515" s="258"/>
      <c r="B515" s="274"/>
      <c r="C515" s="59" t="s">
        <v>103</v>
      </c>
      <c r="D515" s="87" t="s">
        <v>231</v>
      </c>
      <c r="E515" s="112">
        <f t="shared" si="110"/>
        <v>35.75</v>
      </c>
      <c r="F515" s="88">
        <v>55</v>
      </c>
      <c r="G515" s="113">
        <f t="shared" si="109"/>
        <v>0</v>
      </c>
      <c r="H515" s="242"/>
    </row>
    <row r="516" spans="1:8" ht="39.75" customHeight="1" thickBot="1">
      <c r="A516" s="258"/>
      <c r="B516" s="274"/>
      <c r="C516" s="275" t="s">
        <v>448</v>
      </c>
      <c r="D516" s="119" t="s">
        <v>100</v>
      </c>
      <c r="E516" s="32">
        <f t="shared" si="110"/>
        <v>13</v>
      </c>
      <c r="F516" s="124">
        <v>20</v>
      </c>
      <c r="G516" s="33">
        <f t="shared" si="109"/>
        <v>0</v>
      </c>
      <c r="H516" s="264" t="s">
        <v>389</v>
      </c>
    </row>
    <row r="517" spans="1:8" ht="39.75" customHeight="1" thickBot="1">
      <c r="A517" s="258"/>
      <c r="B517" s="274"/>
      <c r="C517" s="282" t="s">
        <v>9</v>
      </c>
      <c r="D517" s="70" t="s">
        <v>35</v>
      </c>
      <c r="E517" s="29">
        <f t="shared" si="110"/>
        <v>1.9500000000000002</v>
      </c>
      <c r="F517" s="103">
        <v>3</v>
      </c>
      <c r="G517" s="31">
        <f t="shared" si="109"/>
        <v>0</v>
      </c>
      <c r="H517" s="264"/>
    </row>
    <row r="518" spans="1:8" ht="39.75" customHeight="1" thickBot="1">
      <c r="A518" s="258"/>
      <c r="B518" s="274"/>
      <c r="C518" s="282" t="s">
        <v>9</v>
      </c>
      <c r="D518" s="99" t="s">
        <v>54</v>
      </c>
      <c r="E518" s="29">
        <f t="shared" si="110"/>
        <v>1.3</v>
      </c>
      <c r="F518" s="124">
        <v>2</v>
      </c>
      <c r="G518" s="31">
        <f t="shared" si="109"/>
        <v>0</v>
      </c>
      <c r="H518" s="264"/>
    </row>
    <row r="519" spans="1:8" ht="39.75" customHeight="1" thickBot="1">
      <c r="A519" s="258"/>
      <c r="B519" s="274"/>
      <c r="C519" s="282" t="s">
        <v>9</v>
      </c>
      <c r="D519" s="98" t="s">
        <v>258</v>
      </c>
      <c r="E519" s="34">
        <f t="shared" si="110"/>
        <v>0.65</v>
      </c>
      <c r="F519" s="124">
        <v>1</v>
      </c>
      <c r="G519" s="30">
        <f t="shared" si="109"/>
        <v>0</v>
      </c>
      <c r="H519" s="264"/>
    </row>
    <row r="520" spans="1:8" ht="39.75" customHeight="1" thickBot="1">
      <c r="A520" s="258"/>
      <c r="B520" s="274"/>
      <c r="C520" s="282" t="s">
        <v>9</v>
      </c>
      <c r="D520" s="70" t="s">
        <v>104</v>
      </c>
      <c r="E520" s="58">
        <f t="shared" si="110"/>
        <v>0.32500000000000001</v>
      </c>
      <c r="F520" s="69">
        <v>0.5</v>
      </c>
      <c r="G520" s="40">
        <f t="shared" si="109"/>
        <v>0</v>
      </c>
      <c r="H520" s="265"/>
    </row>
    <row r="521" spans="1:8" ht="39.75" customHeight="1" thickBot="1">
      <c r="A521" s="258"/>
      <c r="B521" s="274"/>
      <c r="C521" s="282" t="s">
        <v>9</v>
      </c>
      <c r="D521" s="92" t="s">
        <v>234</v>
      </c>
      <c r="E521" s="34">
        <f t="shared" si="110"/>
        <v>0.13</v>
      </c>
      <c r="F521" s="100">
        <v>0.2</v>
      </c>
      <c r="G521" s="39">
        <f t="shared" si="109"/>
        <v>0</v>
      </c>
      <c r="H521" s="183" t="s">
        <v>388</v>
      </c>
    </row>
    <row r="522" spans="1:8" ht="39.75" customHeight="1" thickBot="1">
      <c r="A522" s="258"/>
      <c r="B522" s="274"/>
      <c r="C522" s="282" t="s">
        <v>171</v>
      </c>
      <c r="D522" s="97" t="s">
        <v>367</v>
      </c>
      <c r="E522" s="106">
        <f t="shared" si="110"/>
        <v>16.25</v>
      </c>
      <c r="F522" s="94">
        <v>25</v>
      </c>
      <c r="G522" s="40">
        <f t="shared" si="109"/>
        <v>0</v>
      </c>
      <c r="H522" s="271" t="s">
        <v>398</v>
      </c>
    </row>
    <row r="523" spans="1:8" ht="39.75" customHeight="1" thickBot="1">
      <c r="A523" s="258"/>
      <c r="B523" s="274"/>
      <c r="C523" s="282" t="s">
        <v>9</v>
      </c>
      <c r="D523" s="98" t="s">
        <v>51</v>
      </c>
      <c r="E523" s="29">
        <f t="shared" si="110"/>
        <v>3.25</v>
      </c>
      <c r="F523" s="103">
        <v>5</v>
      </c>
      <c r="G523" s="31">
        <f t="shared" si="109"/>
        <v>0</v>
      </c>
      <c r="H523" s="271" t="s">
        <v>9</v>
      </c>
    </row>
    <row r="524" spans="1:8" ht="39.75" customHeight="1" thickBot="1">
      <c r="A524" s="258"/>
      <c r="B524" s="274"/>
      <c r="C524" s="282" t="s">
        <v>9</v>
      </c>
      <c r="D524" s="98" t="s">
        <v>52</v>
      </c>
      <c r="E524" s="29">
        <f t="shared" si="110"/>
        <v>3.25</v>
      </c>
      <c r="F524" s="103">
        <v>5</v>
      </c>
      <c r="G524" s="31">
        <f t="shared" si="109"/>
        <v>0</v>
      </c>
      <c r="H524" s="271" t="s">
        <v>9</v>
      </c>
    </row>
    <row r="525" spans="1:8" ht="39.75" customHeight="1" thickBot="1">
      <c r="A525" s="258"/>
      <c r="B525" s="274"/>
      <c r="C525" s="282" t="s">
        <v>9</v>
      </c>
      <c r="D525" s="98" t="s">
        <v>56</v>
      </c>
      <c r="E525" s="34">
        <f t="shared" si="110"/>
        <v>3.25</v>
      </c>
      <c r="F525" s="103">
        <v>5</v>
      </c>
      <c r="G525" s="35">
        <f t="shared" si="109"/>
        <v>0</v>
      </c>
      <c r="H525" s="271" t="s">
        <v>9</v>
      </c>
    </row>
    <row r="526" spans="1:8" ht="39.75" customHeight="1" thickBot="1">
      <c r="A526" s="258"/>
      <c r="B526" s="274"/>
      <c r="C526" s="282" t="s">
        <v>9</v>
      </c>
      <c r="D526" s="70" t="s">
        <v>18</v>
      </c>
      <c r="E526" s="58">
        <f t="shared" si="110"/>
        <v>0.65</v>
      </c>
      <c r="F526" s="69">
        <v>1</v>
      </c>
      <c r="G526" s="104">
        <f t="shared" si="109"/>
        <v>0</v>
      </c>
      <c r="H526" s="271" t="s">
        <v>9</v>
      </c>
    </row>
    <row r="527" spans="1:8" ht="39.75" customHeight="1" thickBot="1">
      <c r="A527" s="258"/>
      <c r="B527" s="274"/>
      <c r="C527" s="282" t="s">
        <v>9</v>
      </c>
      <c r="D527" s="98" t="s">
        <v>61</v>
      </c>
      <c r="E527" s="29">
        <f t="shared" si="110"/>
        <v>0.32500000000000001</v>
      </c>
      <c r="F527" s="101">
        <v>0.5</v>
      </c>
      <c r="G527" s="31">
        <f t="shared" si="109"/>
        <v>0</v>
      </c>
      <c r="H527" s="271" t="s">
        <v>9</v>
      </c>
    </row>
    <row r="528" spans="1:8" ht="39.75" customHeight="1" thickBot="1">
      <c r="A528" s="258"/>
      <c r="B528" s="274"/>
      <c r="C528" s="282" t="s">
        <v>9</v>
      </c>
      <c r="D528" s="70" t="s">
        <v>99</v>
      </c>
      <c r="E528" s="29">
        <f t="shared" si="110"/>
        <v>0.32500000000000001</v>
      </c>
      <c r="F528" s="103">
        <v>0.5</v>
      </c>
      <c r="G528" s="31">
        <f t="shared" si="109"/>
        <v>0</v>
      </c>
      <c r="H528" s="271" t="s">
        <v>9</v>
      </c>
    </row>
    <row r="529" spans="1:8" ht="39.75" customHeight="1" thickBot="1">
      <c r="A529" s="258"/>
      <c r="B529" s="274"/>
      <c r="C529" s="282" t="s">
        <v>9</v>
      </c>
      <c r="D529" s="92" t="s">
        <v>46</v>
      </c>
      <c r="E529" s="34">
        <f t="shared" si="110"/>
        <v>0.32500000000000001</v>
      </c>
      <c r="F529" s="100">
        <v>0.5</v>
      </c>
      <c r="G529" s="35">
        <f t="shared" ref="G529:G590" si="113">$G$1*E529+$G$2*F529</f>
        <v>0</v>
      </c>
      <c r="H529" s="271" t="s">
        <v>9</v>
      </c>
    </row>
    <row r="530" spans="1:8" ht="39.75" customHeight="1" thickBot="1">
      <c r="A530" s="258"/>
      <c r="B530" s="274"/>
      <c r="C530" s="282" t="s">
        <v>172</v>
      </c>
      <c r="D530" s="97" t="s">
        <v>16</v>
      </c>
      <c r="E530" s="106">
        <f t="shared" si="110"/>
        <v>29.25</v>
      </c>
      <c r="F530" s="94">
        <v>45</v>
      </c>
      <c r="G530" s="109">
        <f t="shared" si="113"/>
        <v>0</v>
      </c>
      <c r="H530" s="271" t="s">
        <v>399</v>
      </c>
    </row>
    <row r="531" spans="1:8" ht="39.75" customHeight="1" thickBot="1">
      <c r="A531" s="258"/>
      <c r="B531" s="274"/>
      <c r="C531" s="282" t="s">
        <v>9</v>
      </c>
      <c r="D531" s="98" t="s">
        <v>522</v>
      </c>
      <c r="E531" s="29">
        <f t="shared" si="110"/>
        <v>1.9500000000000002</v>
      </c>
      <c r="F531" s="103">
        <v>3</v>
      </c>
      <c r="G531" s="31">
        <f t="shared" si="113"/>
        <v>0</v>
      </c>
      <c r="H531" s="271" t="s">
        <v>9</v>
      </c>
    </row>
    <row r="532" spans="1:8" ht="39.75" customHeight="1" thickBot="1">
      <c r="A532" s="258"/>
      <c r="B532" s="274"/>
      <c r="C532" s="282" t="s">
        <v>9</v>
      </c>
      <c r="D532" s="70" t="s">
        <v>34</v>
      </c>
      <c r="E532" s="29">
        <f t="shared" si="110"/>
        <v>0.65</v>
      </c>
      <c r="F532" s="103">
        <v>1</v>
      </c>
      <c r="G532" s="31">
        <f t="shared" si="113"/>
        <v>0</v>
      </c>
      <c r="H532" s="271" t="s">
        <v>9</v>
      </c>
    </row>
    <row r="533" spans="1:8" ht="39.75" customHeight="1" thickBot="1">
      <c r="A533" s="258"/>
      <c r="B533" s="274"/>
      <c r="C533" s="282" t="s">
        <v>9</v>
      </c>
      <c r="D533" s="99" t="s">
        <v>61</v>
      </c>
      <c r="E533" s="29">
        <f t="shared" si="110"/>
        <v>0.32500000000000001</v>
      </c>
      <c r="F533" s="103">
        <v>0.5</v>
      </c>
      <c r="G533" s="31">
        <f t="shared" si="113"/>
        <v>0</v>
      </c>
      <c r="H533" s="271" t="s">
        <v>9</v>
      </c>
    </row>
    <row r="534" spans="1:8" ht="39.75" customHeight="1" thickBot="1">
      <c r="A534" s="258"/>
      <c r="B534" s="274"/>
      <c r="C534" s="282" t="s">
        <v>9</v>
      </c>
      <c r="D534" s="92" t="s">
        <v>12</v>
      </c>
      <c r="E534" s="34">
        <f t="shared" si="110"/>
        <v>0.32500000000000001</v>
      </c>
      <c r="F534" s="89">
        <v>0.5</v>
      </c>
      <c r="G534" s="35">
        <f t="shared" si="113"/>
        <v>0</v>
      </c>
      <c r="H534" s="271" t="s">
        <v>9</v>
      </c>
    </row>
    <row r="535" spans="1:8" ht="39.75" customHeight="1" thickBot="1">
      <c r="A535" s="258"/>
      <c r="B535" s="275"/>
      <c r="C535" s="243" t="s">
        <v>19</v>
      </c>
      <c r="D535" s="85" t="s">
        <v>65</v>
      </c>
      <c r="E535" s="112">
        <f t="shared" si="110"/>
        <v>13</v>
      </c>
      <c r="F535" s="86">
        <v>20</v>
      </c>
      <c r="G535" s="113">
        <f t="shared" si="113"/>
        <v>0</v>
      </c>
      <c r="H535" s="237"/>
    </row>
    <row r="536" spans="1:8" ht="39.75" customHeight="1" thickBot="1">
      <c r="A536" s="258"/>
      <c r="B536" s="282" t="s">
        <v>11</v>
      </c>
      <c r="C536" s="282" t="s">
        <v>173</v>
      </c>
      <c r="D536" s="97" t="s">
        <v>68</v>
      </c>
      <c r="E536" s="22">
        <f t="shared" si="110"/>
        <v>16.25</v>
      </c>
      <c r="F536" s="102">
        <v>25</v>
      </c>
      <c r="G536" s="37">
        <f t="shared" si="113"/>
        <v>0</v>
      </c>
      <c r="H536" s="284" t="s">
        <v>465</v>
      </c>
    </row>
    <row r="537" spans="1:8" ht="39.75" customHeight="1" thickBot="1">
      <c r="A537" s="258"/>
      <c r="B537" s="282" t="s">
        <v>9</v>
      </c>
      <c r="C537" s="282" t="s">
        <v>9</v>
      </c>
      <c r="D537" s="119" t="s">
        <v>51</v>
      </c>
      <c r="E537" s="105">
        <f t="shared" ref="E537" si="114">F537*0.65</f>
        <v>3.25</v>
      </c>
      <c r="F537" s="116">
        <v>5</v>
      </c>
      <c r="G537" s="41">
        <f t="shared" ref="G537" si="115">$G$1*E537+$G$2*F537</f>
        <v>0</v>
      </c>
      <c r="H537" s="285"/>
    </row>
    <row r="538" spans="1:8" ht="39.75" customHeight="1" thickBot="1">
      <c r="A538" s="258"/>
      <c r="B538" s="282" t="s">
        <v>9</v>
      </c>
      <c r="C538" s="282" t="s">
        <v>9</v>
      </c>
      <c r="D538" s="146" t="s">
        <v>52</v>
      </c>
      <c r="E538" s="58">
        <f t="shared" ref="E538" si="116">F538*0.65</f>
        <v>3.25</v>
      </c>
      <c r="F538" s="65">
        <v>5</v>
      </c>
      <c r="G538" s="182">
        <f t="shared" ref="G538" si="117">$G$1*E538+$G$2*F538</f>
        <v>0</v>
      </c>
      <c r="H538" s="285"/>
    </row>
    <row r="539" spans="1:8" ht="39.75" customHeight="1" thickBot="1">
      <c r="A539" s="258"/>
      <c r="B539" s="282" t="s">
        <v>9</v>
      </c>
      <c r="C539" s="282" t="s">
        <v>9</v>
      </c>
      <c r="D539" s="70" t="s">
        <v>522</v>
      </c>
      <c r="E539" s="32">
        <f t="shared" si="110"/>
        <v>1.3</v>
      </c>
      <c r="F539" s="69">
        <v>2</v>
      </c>
      <c r="G539" s="40">
        <f t="shared" si="113"/>
        <v>0</v>
      </c>
      <c r="H539" s="285"/>
    </row>
    <row r="540" spans="1:8" ht="39.75" customHeight="1" thickBot="1">
      <c r="A540" s="258"/>
      <c r="B540" s="282" t="s">
        <v>9</v>
      </c>
      <c r="C540" s="282" t="s">
        <v>9</v>
      </c>
      <c r="D540" s="99" t="s">
        <v>45</v>
      </c>
      <c r="E540" s="29">
        <f t="shared" si="110"/>
        <v>1.3</v>
      </c>
      <c r="F540" s="103">
        <v>2</v>
      </c>
      <c r="G540" s="31">
        <f t="shared" si="113"/>
        <v>0</v>
      </c>
      <c r="H540" s="285"/>
    </row>
    <row r="541" spans="1:8" ht="39.75" customHeight="1" thickBot="1">
      <c r="A541" s="258"/>
      <c r="B541" s="282" t="s">
        <v>9</v>
      </c>
      <c r="C541" s="282" t="s">
        <v>9</v>
      </c>
      <c r="D541" s="99" t="s">
        <v>174</v>
      </c>
      <c r="E541" s="34">
        <f t="shared" si="110"/>
        <v>1.3</v>
      </c>
      <c r="F541" s="103">
        <v>2</v>
      </c>
      <c r="G541" s="35">
        <f t="shared" si="113"/>
        <v>0</v>
      </c>
      <c r="H541" s="285"/>
    </row>
    <row r="542" spans="1:8" ht="39.75" customHeight="1" thickBot="1">
      <c r="A542" s="258"/>
      <c r="B542" s="282" t="s">
        <v>9</v>
      </c>
      <c r="C542" s="282" t="s">
        <v>9</v>
      </c>
      <c r="D542" s="99" t="s">
        <v>368</v>
      </c>
      <c r="E542" s="29">
        <f t="shared" si="110"/>
        <v>0.32500000000000001</v>
      </c>
      <c r="F542" s="101">
        <v>0.5</v>
      </c>
      <c r="G542" s="31">
        <f t="shared" ref="G542:G544" si="118">$G$1*E542+$G$2*F542</f>
        <v>0</v>
      </c>
      <c r="H542" s="287"/>
    </row>
    <row r="543" spans="1:8" ht="39.75" customHeight="1" thickBot="1">
      <c r="A543" s="258"/>
      <c r="B543" s="282" t="s">
        <v>9</v>
      </c>
      <c r="C543" s="282" t="s">
        <v>9</v>
      </c>
      <c r="D543" s="92" t="s">
        <v>46</v>
      </c>
      <c r="E543" s="34">
        <f t="shared" si="110"/>
        <v>0.13</v>
      </c>
      <c r="F543" s="100">
        <v>0.2</v>
      </c>
      <c r="G543" s="35">
        <f t="shared" si="118"/>
        <v>0</v>
      </c>
      <c r="H543" s="45" t="s">
        <v>102</v>
      </c>
    </row>
    <row r="544" spans="1:8" ht="39.75" customHeight="1" thickBot="1">
      <c r="A544" s="259"/>
      <c r="B544" s="282" t="s">
        <v>9</v>
      </c>
      <c r="C544" s="243" t="s">
        <v>15</v>
      </c>
      <c r="D544" s="87" t="s">
        <v>15</v>
      </c>
      <c r="E544" s="112">
        <f t="shared" si="110"/>
        <v>130</v>
      </c>
      <c r="F544" s="88">
        <v>200</v>
      </c>
      <c r="G544" s="113">
        <f t="shared" si="118"/>
        <v>0</v>
      </c>
      <c r="H544" s="242"/>
    </row>
    <row r="545" spans="1:8" ht="39.75" customHeight="1" thickBot="1">
      <c r="A545" s="258" t="s">
        <v>175</v>
      </c>
      <c r="B545" s="239" t="s">
        <v>8</v>
      </c>
      <c r="C545" s="239" t="s">
        <v>176</v>
      </c>
      <c r="D545" s="96" t="s">
        <v>401</v>
      </c>
      <c r="E545" s="25">
        <f t="shared" si="110"/>
        <v>13</v>
      </c>
      <c r="F545" s="89">
        <v>20</v>
      </c>
      <c r="G545" s="41">
        <f t="shared" si="113"/>
        <v>0</v>
      </c>
      <c r="H545" s="236" t="s">
        <v>400</v>
      </c>
    </row>
    <row r="546" spans="1:8" ht="39.75" customHeight="1" thickBot="1">
      <c r="A546" s="258"/>
      <c r="B546" s="273" t="s">
        <v>10</v>
      </c>
      <c r="C546" s="243" t="s">
        <v>14</v>
      </c>
      <c r="D546" s="85" t="s">
        <v>28</v>
      </c>
      <c r="E546" s="112">
        <f t="shared" si="110"/>
        <v>35.75</v>
      </c>
      <c r="F546" s="86">
        <v>55</v>
      </c>
      <c r="G546" s="113">
        <f t="shared" si="113"/>
        <v>0</v>
      </c>
      <c r="H546" s="237"/>
    </row>
    <row r="547" spans="1:8" ht="39.75" customHeight="1" thickBot="1">
      <c r="A547" s="258"/>
      <c r="B547" s="274"/>
      <c r="C547" s="282" t="s">
        <v>33</v>
      </c>
      <c r="D547" s="97" t="s">
        <v>63</v>
      </c>
      <c r="E547" s="32">
        <f t="shared" si="110"/>
        <v>22.75</v>
      </c>
      <c r="F547" s="94">
        <v>35</v>
      </c>
      <c r="G547" s="40">
        <f t="shared" si="113"/>
        <v>0</v>
      </c>
      <c r="H547" s="284" t="s">
        <v>403</v>
      </c>
    </row>
    <row r="548" spans="1:8" ht="39.75" customHeight="1" thickBot="1">
      <c r="A548" s="258"/>
      <c r="B548" s="274"/>
      <c r="C548" s="282" t="s">
        <v>9</v>
      </c>
      <c r="D548" s="98" t="s">
        <v>54</v>
      </c>
      <c r="E548" s="29">
        <f t="shared" si="110"/>
        <v>1.9500000000000002</v>
      </c>
      <c r="F548" s="103">
        <v>3</v>
      </c>
      <c r="G548" s="31">
        <f t="shared" si="113"/>
        <v>0</v>
      </c>
      <c r="H548" s="285"/>
    </row>
    <row r="549" spans="1:8" ht="39.75" customHeight="1" thickBot="1">
      <c r="A549" s="258"/>
      <c r="B549" s="274"/>
      <c r="C549" s="282" t="s">
        <v>9</v>
      </c>
      <c r="D549" s="98" t="s">
        <v>62</v>
      </c>
      <c r="E549" s="29">
        <f t="shared" si="110"/>
        <v>1.3</v>
      </c>
      <c r="F549" s="69">
        <v>2</v>
      </c>
      <c r="G549" s="31">
        <f t="shared" si="113"/>
        <v>0</v>
      </c>
      <c r="H549" s="285"/>
    </row>
    <row r="550" spans="1:8" ht="39.75" customHeight="1" thickBot="1">
      <c r="A550" s="258"/>
      <c r="B550" s="274"/>
      <c r="C550" s="282" t="s">
        <v>9</v>
      </c>
      <c r="D550" s="98" t="s">
        <v>12</v>
      </c>
      <c r="E550" s="29">
        <f t="shared" si="110"/>
        <v>0.97500000000000009</v>
      </c>
      <c r="F550" s="103">
        <v>1.5</v>
      </c>
      <c r="G550" s="31">
        <f t="shared" si="113"/>
        <v>0</v>
      </c>
      <c r="H550" s="285"/>
    </row>
    <row r="551" spans="1:8" ht="39.75" customHeight="1" thickBot="1">
      <c r="A551" s="258"/>
      <c r="B551" s="274"/>
      <c r="C551" s="282" t="s">
        <v>9</v>
      </c>
      <c r="D551" s="70" t="s">
        <v>522</v>
      </c>
      <c r="E551" s="29">
        <f t="shared" si="110"/>
        <v>0.32500000000000001</v>
      </c>
      <c r="F551" s="103">
        <v>0.5</v>
      </c>
      <c r="G551" s="31">
        <f t="shared" si="113"/>
        <v>0</v>
      </c>
      <c r="H551" s="285"/>
    </row>
    <row r="552" spans="1:8" ht="39.75" customHeight="1" thickBot="1">
      <c r="A552" s="258"/>
      <c r="B552" s="274"/>
      <c r="C552" s="282" t="s">
        <v>9</v>
      </c>
      <c r="D552" s="98" t="s">
        <v>61</v>
      </c>
      <c r="E552" s="34">
        <f t="shared" si="110"/>
        <v>0.32500000000000001</v>
      </c>
      <c r="F552" s="103">
        <v>0.5</v>
      </c>
      <c r="G552" s="35">
        <f t="shared" si="113"/>
        <v>0</v>
      </c>
      <c r="H552" s="287"/>
    </row>
    <row r="553" spans="1:8" ht="39.75" customHeight="1" thickBot="1">
      <c r="A553" s="258"/>
      <c r="B553" s="274"/>
      <c r="C553" s="282" t="s">
        <v>9</v>
      </c>
      <c r="D553" s="229" t="s">
        <v>13</v>
      </c>
      <c r="E553" s="115">
        <f t="shared" si="110"/>
        <v>0.26</v>
      </c>
      <c r="F553" s="184">
        <v>0.4</v>
      </c>
      <c r="G553" s="118">
        <f t="shared" si="113"/>
        <v>0</v>
      </c>
      <c r="H553" s="185" t="s">
        <v>388</v>
      </c>
    </row>
    <row r="554" spans="1:8" ht="39.75" customHeight="1" thickBot="1">
      <c r="A554" s="258"/>
      <c r="B554" s="274"/>
      <c r="C554" s="268" t="s">
        <v>177</v>
      </c>
      <c r="D554" s="70" t="s">
        <v>402</v>
      </c>
      <c r="E554" s="228">
        <f t="shared" si="110"/>
        <v>29.25</v>
      </c>
      <c r="F554" s="124">
        <v>45</v>
      </c>
      <c r="G554" s="33">
        <f t="shared" si="113"/>
        <v>0</v>
      </c>
      <c r="H554" s="270" t="s">
        <v>466</v>
      </c>
    </row>
    <row r="555" spans="1:8" ht="39.75" customHeight="1" thickBot="1">
      <c r="A555" s="258"/>
      <c r="B555" s="274"/>
      <c r="C555" s="268"/>
      <c r="D555" s="99" t="s">
        <v>253</v>
      </c>
      <c r="E555" s="34">
        <f t="shared" si="110"/>
        <v>6.5</v>
      </c>
      <c r="F555" s="124">
        <v>10</v>
      </c>
      <c r="G555" s="35">
        <f t="shared" si="113"/>
        <v>0</v>
      </c>
      <c r="H555" s="271" t="s">
        <v>9</v>
      </c>
    </row>
    <row r="556" spans="1:8" ht="39.75" customHeight="1" thickBot="1">
      <c r="A556" s="258"/>
      <c r="B556" s="274"/>
      <c r="C556" s="268"/>
      <c r="D556" s="99" t="s">
        <v>52</v>
      </c>
      <c r="E556" s="93">
        <f t="shared" si="110"/>
        <v>6.5</v>
      </c>
      <c r="F556" s="69">
        <v>10</v>
      </c>
      <c r="G556" s="104">
        <f t="shared" si="113"/>
        <v>0</v>
      </c>
      <c r="H556" s="271" t="s">
        <v>9</v>
      </c>
    </row>
    <row r="557" spans="1:8" ht="39.75" customHeight="1" thickBot="1">
      <c r="A557" s="258"/>
      <c r="B557" s="274"/>
      <c r="C557" s="268"/>
      <c r="D557" s="98" t="s">
        <v>51</v>
      </c>
      <c r="E557" s="29">
        <f t="shared" si="110"/>
        <v>3.25</v>
      </c>
      <c r="F557" s="103">
        <v>5</v>
      </c>
      <c r="G557" s="31">
        <f t="shared" si="113"/>
        <v>0</v>
      </c>
      <c r="H557" s="271" t="s">
        <v>9</v>
      </c>
    </row>
    <row r="558" spans="1:8" ht="39.75" customHeight="1" thickBot="1">
      <c r="A558" s="258"/>
      <c r="B558" s="274"/>
      <c r="C558" s="268"/>
      <c r="D558" s="70" t="s">
        <v>522</v>
      </c>
      <c r="E558" s="29">
        <f t="shared" si="110"/>
        <v>1.9500000000000002</v>
      </c>
      <c r="F558" s="103">
        <v>3</v>
      </c>
      <c r="G558" s="31">
        <f t="shared" si="113"/>
        <v>0</v>
      </c>
      <c r="H558" s="271" t="s">
        <v>9</v>
      </c>
    </row>
    <row r="559" spans="1:8" ht="39.75" customHeight="1" thickBot="1">
      <c r="A559" s="258"/>
      <c r="B559" s="274"/>
      <c r="C559" s="268"/>
      <c r="D559" s="99" t="s">
        <v>34</v>
      </c>
      <c r="E559" s="29">
        <f t="shared" si="110"/>
        <v>1.3</v>
      </c>
      <c r="F559" s="103">
        <v>2</v>
      </c>
      <c r="G559" s="31">
        <f t="shared" si="113"/>
        <v>0</v>
      </c>
      <c r="H559" s="271" t="s">
        <v>9</v>
      </c>
    </row>
    <row r="560" spans="1:8" ht="39.75" customHeight="1" thickBot="1">
      <c r="A560" s="258"/>
      <c r="B560" s="274"/>
      <c r="C560" s="268"/>
      <c r="D560" s="99" t="s">
        <v>61</v>
      </c>
      <c r="E560" s="29">
        <f t="shared" si="110"/>
        <v>0.65</v>
      </c>
      <c r="F560" s="103">
        <v>1</v>
      </c>
      <c r="G560" s="31">
        <f t="shared" si="113"/>
        <v>0</v>
      </c>
      <c r="H560" s="271" t="s">
        <v>9</v>
      </c>
    </row>
    <row r="561" spans="1:8" ht="39.75" customHeight="1" thickBot="1">
      <c r="A561" s="258"/>
      <c r="B561" s="274"/>
      <c r="C561" s="268"/>
      <c r="D561" s="99" t="s">
        <v>412</v>
      </c>
      <c r="E561" s="29">
        <f t="shared" si="110"/>
        <v>0.65</v>
      </c>
      <c r="F561" s="103">
        <v>1</v>
      </c>
      <c r="G561" s="31">
        <f t="shared" si="113"/>
        <v>0</v>
      </c>
      <c r="H561" s="271" t="s">
        <v>9</v>
      </c>
    </row>
    <row r="562" spans="1:8" ht="39.75" customHeight="1" thickBot="1">
      <c r="A562" s="258"/>
      <c r="B562" s="274"/>
      <c r="C562" s="269"/>
      <c r="D562" s="120" t="s">
        <v>12</v>
      </c>
      <c r="E562" s="115">
        <f t="shared" si="110"/>
        <v>0.65</v>
      </c>
      <c r="F562" s="95">
        <v>1</v>
      </c>
      <c r="G562" s="41">
        <f t="shared" si="113"/>
        <v>0</v>
      </c>
      <c r="H562" s="271" t="s">
        <v>9</v>
      </c>
    </row>
    <row r="563" spans="1:8" ht="39.75" customHeight="1" thickBot="1">
      <c r="A563" s="258"/>
      <c r="B563" s="274"/>
      <c r="C563" s="282" t="s">
        <v>178</v>
      </c>
      <c r="D563" s="97" t="s">
        <v>58</v>
      </c>
      <c r="E563" s="106">
        <f t="shared" si="110"/>
        <v>4.55</v>
      </c>
      <c r="F563" s="122">
        <v>7</v>
      </c>
      <c r="G563" s="42">
        <f t="shared" si="113"/>
        <v>0</v>
      </c>
      <c r="H563" s="271" t="s">
        <v>467</v>
      </c>
    </row>
    <row r="564" spans="1:8" ht="39.75" customHeight="1" thickBot="1">
      <c r="A564" s="258"/>
      <c r="B564" s="274"/>
      <c r="C564" s="282" t="s">
        <v>9</v>
      </c>
      <c r="D564" s="98" t="s">
        <v>89</v>
      </c>
      <c r="E564" s="133">
        <f t="shared" ref="E564" si="119">F564*0.65</f>
        <v>4.55</v>
      </c>
      <c r="F564" s="69">
        <v>7</v>
      </c>
      <c r="G564" s="123">
        <f t="shared" ref="G564" si="120">$G$1*E564+$G$2*F564</f>
        <v>0</v>
      </c>
      <c r="H564" s="271" t="s">
        <v>9</v>
      </c>
    </row>
    <row r="565" spans="1:8" ht="39.75" customHeight="1" thickBot="1">
      <c r="A565" s="258"/>
      <c r="B565" s="274"/>
      <c r="C565" s="282" t="s">
        <v>9</v>
      </c>
      <c r="D565" s="70" t="s">
        <v>369</v>
      </c>
      <c r="E565" s="32">
        <f t="shared" ref="E565:E620" si="121">F565*0.65</f>
        <v>4.55</v>
      </c>
      <c r="F565" s="103">
        <v>7</v>
      </c>
      <c r="G565" s="30">
        <f t="shared" si="113"/>
        <v>0</v>
      </c>
      <c r="H565" s="271" t="s">
        <v>9</v>
      </c>
    </row>
    <row r="566" spans="1:8" ht="39.75" customHeight="1" thickBot="1">
      <c r="A566" s="258"/>
      <c r="B566" s="274"/>
      <c r="C566" s="282" t="s">
        <v>9</v>
      </c>
      <c r="D566" s="98" t="s">
        <v>52</v>
      </c>
      <c r="E566" s="29">
        <f t="shared" si="121"/>
        <v>3.25</v>
      </c>
      <c r="F566" s="103">
        <v>5</v>
      </c>
      <c r="G566" s="31">
        <f t="shared" si="113"/>
        <v>0</v>
      </c>
      <c r="H566" s="271" t="s">
        <v>9</v>
      </c>
    </row>
    <row r="567" spans="1:8" ht="39.75" customHeight="1" thickBot="1">
      <c r="A567" s="258"/>
      <c r="B567" s="274"/>
      <c r="C567" s="282" t="s">
        <v>9</v>
      </c>
      <c r="D567" s="70" t="s">
        <v>18</v>
      </c>
      <c r="E567" s="29">
        <f t="shared" si="121"/>
        <v>1.3</v>
      </c>
      <c r="F567" s="103">
        <v>2</v>
      </c>
      <c r="G567" s="31">
        <f t="shared" si="113"/>
        <v>0</v>
      </c>
      <c r="H567" s="271" t="s">
        <v>9</v>
      </c>
    </row>
    <row r="568" spans="1:8" ht="39.75" customHeight="1" thickBot="1">
      <c r="A568" s="258"/>
      <c r="B568" s="274"/>
      <c r="C568" s="282" t="s">
        <v>9</v>
      </c>
      <c r="D568" s="98" t="s">
        <v>522</v>
      </c>
      <c r="E568" s="29">
        <f t="shared" si="121"/>
        <v>0.65</v>
      </c>
      <c r="F568" s="69">
        <v>1</v>
      </c>
      <c r="G568" s="31">
        <f t="shared" si="113"/>
        <v>0</v>
      </c>
      <c r="H568" s="271" t="s">
        <v>9</v>
      </c>
    </row>
    <row r="569" spans="1:8" ht="39.75" customHeight="1" thickBot="1">
      <c r="A569" s="258"/>
      <c r="B569" s="274"/>
      <c r="C569" s="282" t="s">
        <v>9</v>
      </c>
      <c r="D569" s="98" t="s">
        <v>61</v>
      </c>
      <c r="E569" s="29">
        <f t="shared" si="121"/>
        <v>0.32500000000000001</v>
      </c>
      <c r="F569" s="103">
        <v>0.5</v>
      </c>
      <c r="G569" s="31">
        <f t="shared" si="113"/>
        <v>0</v>
      </c>
      <c r="H569" s="271" t="s">
        <v>9</v>
      </c>
    </row>
    <row r="570" spans="1:8" ht="39.75" customHeight="1" thickBot="1">
      <c r="A570" s="258"/>
      <c r="B570" s="274"/>
      <c r="C570" s="282" t="s">
        <v>9</v>
      </c>
      <c r="D570" s="98" t="s">
        <v>34</v>
      </c>
      <c r="E570" s="29">
        <f t="shared" si="121"/>
        <v>0.32500000000000001</v>
      </c>
      <c r="F570" s="69">
        <v>0.5</v>
      </c>
      <c r="G570" s="31">
        <f t="shared" si="113"/>
        <v>0</v>
      </c>
      <c r="H570" s="271" t="s">
        <v>9</v>
      </c>
    </row>
    <row r="571" spans="1:8" ht="39.75" customHeight="1" thickBot="1">
      <c r="A571" s="258"/>
      <c r="B571" s="274"/>
      <c r="C571" s="282" t="s">
        <v>9</v>
      </c>
      <c r="D571" s="98" t="s">
        <v>12</v>
      </c>
      <c r="E571" s="29">
        <f t="shared" si="121"/>
        <v>0.32500000000000001</v>
      </c>
      <c r="F571" s="101">
        <v>0.5</v>
      </c>
      <c r="G571" s="30">
        <f t="shared" si="113"/>
        <v>0</v>
      </c>
      <c r="H571" s="271" t="s">
        <v>9</v>
      </c>
    </row>
    <row r="572" spans="1:8" ht="39.75" customHeight="1" thickBot="1">
      <c r="A572" s="258"/>
      <c r="B572" s="274"/>
      <c r="C572" s="282" t="s">
        <v>9</v>
      </c>
      <c r="D572" s="92" t="s">
        <v>46</v>
      </c>
      <c r="E572" s="25">
        <f t="shared" si="121"/>
        <v>0.32500000000000001</v>
      </c>
      <c r="F572" s="100">
        <v>0.5</v>
      </c>
      <c r="G572" s="41">
        <f t="shared" si="113"/>
        <v>0</v>
      </c>
      <c r="H572" s="271" t="s">
        <v>9</v>
      </c>
    </row>
    <row r="573" spans="1:8" ht="39.75" customHeight="1" thickBot="1">
      <c r="A573" s="258"/>
      <c r="B573" s="275"/>
      <c r="C573" s="243" t="s">
        <v>19</v>
      </c>
      <c r="D573" s="85" t="s">
        <v>65</v>
      </c>
      <c r="E573" s="22">
        <f t="shared" si="121"/>
        <v>13</v>
      </c>
      <c r="F573" s="86">
        <v>20</v>
      </c>
      <c r="G573" s="42">
        <f t="shared" si="113"/>
        <v>0</v>
      </c>
      <c r="H573" s="237"/>
    </row>
    <row r="574" spans="1:8" ht="39.75" customHeight="1" thickBot="1">
      <c r="A574" s="258"/>
      <c r="B574" s="282" t="s">
        <v>11</v>
      </c>
      <c r="C574" s="243" t="s">
        <v>15</v>
      </c>
      <c r="D574" s="85" t="s">
        <v>15</v>
      </c>
      <c r="E574" s="112">
        <f t="shared" si="121"/>
        <v>130</v>
      </c>
      <c r="F574" s="86">
        <v>200</v>
      </c>
      <c r="G574" s="113">
        <f t="shared" si="113"/>
        <v>0</v>
      </c>
      <c r="H574" s="237"/>
    </row>
    <row r="575" spans="1:8" ht="39.75" customHeight="1" thickBot="1">
      <c r="A575" s="258"/>
      <c r="B575" s="273" t="s">
        <v>9</v>
      </c>
      <c r="C575" s="238" t="s">
        <v>179</v>
      </c>
      <c r="D575" s="91" t="s">
        <v>370</v>
      </c>
      <c r="E575" s="153">
        <f t="shared" si="121"/>
        <v>65</v>
      </c>
      <c r="F575" s="94">
        <v>100</v>
      </c>
      <c r="G575" s="114">
        <f t="shared" si="113"/>
        <v>0</v>
      </c>
      <c r="H575" s="240"/>
    </row>
    <row r="576" spans="1:8" ht="39.75" customHeight="1" thickBot="1">
      <c r="A576" s="289" t="s">
        <v>180</v>
      </c>
      <c r="B576" s="282" t="s">
        <v>8</v>
      </c>
      <c r="C576" s="282" t="s">
        <v>404</v>
      </c>
      <c r="D576" s="204" t="s">
        <v>28</v>
      </c>
      <c r="E576" s="73">
        <f t="shared" si="121"/>
        <v>13</v>
      </c>
      <c r="F576" s="181">
        <v>20</v>
      </c>
      <c r="G576" s="109">
        <f t="shared" si="113"/>
        <v>0</v>
      </c>
      <c r="H576" s="288" t="s">
        <v>409</v>
      </c>
    </row>
    <row r="577" spans="1:8" ht="39.75" customHeight="1" thickBot="1">
      <c r="A577" s="280" t="s">
        <v>9</v>
      </c>
      <c r="B577" s="282" t="s">
        <v>9</v>
      </c>
      <c r="C577" s="282" t="s">
        <v>9</v>
      </c>
      <c r="D577" s="70" t="s">
        <v>408</v>
      </c>
      <c r="E577" s="29">
        <f t="shared" si="121"/>
        <v>3.25</v>
      </c>
      <c r="F577" s="103">
        <v>5</v>
      </c>
      <c r="G577" s="31">
        <f t="shared" si="113"/>
        <v>0</v>
      </c>
      <c r="H577" s="271" t="s">
        <v>9</v>
      </c>
    </row>
    <row r="578" spans="1:8" ht="39.75" customHeight="1" thickBot="1">
      <c r="A578" s="280" t="s">
        <v>9</v>
      </c>
      <c r="B578" s="282" t="s">
        <v>9</v>
      </c>
      <c r="C578" s="282" t="s">
        <v>9</v>
      </c>
      <c r="D578" s="98" t="s">
        <v>522</v>
      </c>
      <c r="E578" s="93">
        <f t="shared" si="121"/>
        <v>0.65</v>
      </c>
      <c r="F578" s="69">
        <v>1</v>
      </c>
      <c r="G578" s="35">
        <f t="shared" si="113"/>
        <v>0</v>
      </c>
      <c r="H578" s="271" t="s">
        <v>9</v>
      </c>
    </row>
    <row r="579" spans="1:8" ht="39.75" customHeight="1" thickBot="1">
      <c r="A579" s="280" t="s">
        <v>9</v>
      </c>
      <c r="B579" s="282" t="s">
        <v>9</v>
      </c>
      <c r="C579" s="282" t="s">
        <v>9</v>
      </c>
      <c r="D579" s="96" t="s">
        <v>12</v>
      </c>
      <c r="E579" s="25">
        <f t="shared" si="121"/>
        <v>0.32500000000000001</v>
      </c>
      <c r="F579" s="100">
        <v>0.5</v>
      </c>
      <c r="G579" s="43">
        <f t="shared" si="113"/>
        <v>0</v>
      </c>
      <c r="H579" s="271" t="s">
        <v>9</v>
      </c>
    </row>
    <row r="580" spans="1:8" ht="39.75" customHeight="1" thickBot="1">
      <c r="A580" s="280" t="s">
        <v>9</v>
      </c>
      <c r="B580" s="282" t="s">
        <v>10</v>
      </c>
      <c r="C580" s="243" t="s">
        <v>14</v>
      </c>
      <c r="D580" s="85" t="s">
        <v>28</v>
      </c>
      <c r="E580" s="153">
        <f t="shared" si="121"/>
        <v>35.75</v>
      </c>
      <c r="F580" s="94">
        <v>55</v>
      </c>
      <c r="G580" s="113">
        <f t="shared" si="113"/>
        <v>0</v>
      </c>
      <c r="H580" s="237"/>
    </row>
    <row r="581" spans="1:8" ht="39.75" customHeight="1" thickBot="1">
      <c r="A581" s="280" t="s">
        <v>9</v>
      </c>
      <c r="B581" s="282" t="s">
        <v>9</v>
      </c>
      <c r="C581" s="293" t="s">
        <v>405</v>
      </c>
      <c r="D581" s="91" t="s">
        <v>521</v>
      </c>
      <c r="E581" s="73">
        <f t="shared" si="121"/>
        <v>6.5</v>
      </c>
      <c r="F581" s="186">
        <v>10</v>
      </c>
      <c r="G581" s="76">
        <f t="shared" si="113"/>
        <v>0</v>
      </c>
      <c r="H581" s="271" t="s">
        <v>520</v>
      </c>
    </row>
    <row r="582" spans="1:8" ht="39.75" customHeight="1" thickBot="1">
      <c r="A582" s="280" t="s">
        <v>9</v>
      </c>
      <c r="B582" s="282" t="s">
        <v>9</v>
      </c>
      <c r="C582" s="293" t="s">
        <v>9</v>
      </c>
      <c r="D582" s="99" t="s">
        <v>522</v>
      </c>
      <c r="E582" s="29">
        <f t="shared" si="121"/>
        <v>0.65</v>
      </c>
      <c r="F582" s="103">
        <v>1</v>
      </c>
      <c r="G582" s="31">
        <f t="shared" si="113"/>
        <v>0</v>
      </c>
      <c r="H582" s="271" t="s">
        <v>9</v>
      </c>
    </row>
    <row r="583" spans="1:8" ht="39.75" customHeight="1" thickBot="1">
      <c r="A583" s="280" t="s">
        <v>9</v>
      </c>
      <c r="B583" s="282" t="s">
        <v>9</v>
      </c>
      <c r="C583" s="293" t="s">
        <v>9</v>
      </c>
      <c r="D583" s="99" t="s">
        <v>371</v>
      </c>
      <c r="E583" s="29">
        <f t="shared" si="121"/>
        <v>0.32500000000000001</v>
      </c>
      <c r="F583" s="103">
        <v>0.5</v>
      </c>
      <c r="G583" s="31">
        <f t="shared" si="113"/>
        <v>0</v>
      </c>
      <c r="H583" s="271" t="s">
        <v>9</v>
      </c>
    </row>
    <row r="584" spans="1:8" ht="39.75" customHeight="1" thickBot="1">
      <c r="A584" s="280" t="s">
        <v>9</v>
      </c>
      <c r="B584" s="282" t="s">
        <v>9</v>
      </c>
      <c r="C584" s="293" t="s">
        <v>9</v>
      </c>
      <c r="D584" s="92" t="s">
        <v>12</v>
      </c>
      <c r="E584" s="38">
        <f t="shared" si="121"/>
        <v>0.32500000000000001</v>
      </c>
      <c r="F584" s="100">
        <v>0.5</v>
      </c>
      <c r="G584" s="35">
        <f t="shared" si="113"/>
        <v>0</v>
      </c>
      <c r="H584" s="271" t="s">
        <v>9</v>
      </c>
    </row>
    <row r="585" spans="1:8" ht="39.75" customHeight="1" thickBot="1">
      <c r="A585" s="280" t="s">
        <v>9</v>
      </c>
      <c r="B585" s="282" t="s">
        <v>9</v>
      </c>
      <c r="C585" s="282" t="s">
        <v>406</v>
      </c>
      <c r="D585" s="91" t="s">
        <v>67</v>
      </c>
      <c r="E585" s="25">
        <f t="shared" si="121"/>
        <v>26</v>
      </c>
      <c r="F585" s="94">
        <v>40</v>
      </c>
      <c r="G585" s="114">
        <f t="shared" si="113"/>
        <v>0</v>
      </c>
      <c r="H585" s="271" t="s">
        <v>413</v>
      </c>
    </row>
    <row r="586" spans="1:8" ht="39.75" customHeight="1" thickBot="1">
      <c r="A586" s="280" t="s">
        <v>9</v>
      </c>
      <c r="B586" s="282" t="s">
        <v>9</v>
      </c>
      <c r="C586" s="282" t="s">
        <v>9</v>
      </c>
      <c r="D586" s="99" t="s">
        <v>51</v>
      </c>
      <c r="E586" s="29">
        <f t="shared" si="121"/>
        <v>3.25</v>
      </c>
      <c r="F586" s="103">
        <v>5</v>
      </c>
      <c r="G586" s="30">
        <f t="shared" si="113"/>
        <v>0</v>
      </c>
      <c r="H586" s="271" t="s">
        <v>9</v>
      </c>
    </row>
    <row r="587" spans="1:8" ht="39.75" customHeight="1" thickBot="1">
      <c r="A587" s="280" t="s">
        <v>9</v>
      </c>
      <c r="B587" s="282" t="s">
        <v>9</v>
      </c>
      <c r="C587" s="282" t="s">
        <v>9</v>
      </c>
      <c r="D587" s="99" t="s">
        <v>15</v>
      </c>
      <c r="E587" s="29">
        <f t="shared" si="121"/>
        <v>3.25</v>
      </c>
      <c r="F587" s="103">
        <v>5</v>
      </c>
      <c r="G587" s="31">
        <f t="shared" si="113"/>
        <v>0</v>
      </c>
      <c r="H587" s="271" t="s">
        <v>9</v>
      </c>
    </row>
    <row r="588" spans="1:8" ht="39.75" customHeight="1" thickBot="1">
      <c r="A588" s="280" t="s">
        <v>9</v>
      </c>
      <c r="B588" s="282" t="s">
        <v>9</v>
      </c>
      <c r="C588" s="282" t="s">
        <v>9</v>
      </c>
      <c r="D588" s="99" t="s">
        <v>18</v>
      </c>
      <c r="E588" s="29">
        <f t="shared" si="121"/>
        <v>1.9500000000000002</v>
      </c>
      <c r="F588" s="103">
        <v>3</v>
      </c>
      <c r="G588" s="31">
        <f t="shared" si="113"/>
        <v>0</v>
      </c>
      <c r="H588" s="271" t="s">
        <v>9</v>
      </c>
    </row>
    <row r="589" spans="1:8" ht="39.75" customHeight="1" thickBot="1">
      <c r="A589" s="280" t="s">
        <v>9</v>
      </c>
      <c r="B589" s="282" t="s">
        <v>9</v>
      </c>
      <c r="C589" s="282" t="s">
        <v>9</v>
      </c>
      <c r="D589" s="99" t="s">
        <v>54</v>
      </c>
      <c r="E589" s="29">
        <f t="shared" si="121"/>
        <v>0.65</v>
      </c>
      <c r="F589" s="103">
        <v>1</v>
      </c>
      <c r="G589" s="31">
        <f t="shared" si="113"/>
        <v>0</v>
      </c>
      <c r="H589" s="271" t="s">
        <v>9</v>
      </c>
    </row>
    <row r="590" spans="1:8" ht="39.75" customHeight="1" thickBot="1">
      <c r="A590" s="280" t="s">
        <v>9</v>
      </c>
      <c r="B590" s="282" t="s">
        <v>9</v>
      </c>
      <c r="C590" s="282" t="s">
        <v>9</v>
      </c>
      <c r="D590" s="92" t="s">
        <v>13</v>
      </c>
      <c r="E590" s="34">
        <f t="shared" si="121"/>
        <v>6.5000000000000002E-2</v>
      </c>
      <c r="F590" s="100">
        <v>0.1</v>
      </c>
      <c r="G590" s="35">
        <f t="shared" si="113"/>
        <v>0</v>
      </c>
      <c r="H590" s="271" t="s">
        <v>9</v>
      </c>
    </row>
    <row r="591" spans="1:8" ht="39.75" customHeight="1" thickBot="1">
      <c r="A591" s="280" t="s">
        <v>9</v>
      </c>
      <c r="B591" s="282" t="s">
        <v>9</v>
      </c>
      <c r="C591" s="282" t="s">
        <v>181</v>
      </c>
      <c r="D591" s="91" t="s">
        <v>93</v>
      </c>
      <c r="E591" s="141">
        <f t="shared" si="121"/>
        <v>22.75</v>
      </c>
      <c r="F591" s="102">
        <v>35</v>
      </c>
      <c r="G591" s="76">
        <f t="shared" ref="G591:G650" si="122">$G$1*E591+$G$2*F591</f>
        <v>0</v>
      </c>
      <c r="H591" s="271" t="s">
        <v>407</v>
      </c>
    </row>
    <row r="592" spans="1:8" ht="39.75" customHeight="1" thickBot="1">
      <c r="A592" s="280" t="s">
        <v>9</v>
      </c>
      <c r="B592" s="282" t="s">
        <v>9</v>
      </c>
      <c r="C592" s="282" t="s">
        <v>9</v>
      </c>
      <c r="D592" s="99" t="s">
        <v>12</v>
      </c>
      <c r="E592" s="133">
        <f t="shared" si="121"/>
        <v>0.65</v>
      </c>
      <c r="F592" s="116">
        <v>1</v>
      </c>
      <c r="G592" s="30">
        <f t="shared" si="122"/>
        <v>0</v>
      </c>
      <c r="H592" s="271" t="s">
        <v>9</v>
      </c>
    </row>
    <row r="593" spans="1:8" ht="39.75" customHeight="1" thickBot="1">
      <c r="A593" s="280" t="s">
        <v>9</v>
      </c>
      <c r="B593" s="282" t="s">
        <v>9</v>
      </c>
      <c r="C593" s="282" t="s">
        <v>9</v>
      </c>
      <c r="D593" s="98" t="s">
        <v>61</v>
      </c>
      <c r="E593" s="25">
        <f t="shared" ref="E593" si="123">F593*0.65</f>
        <v>0.32500000000000001</v>
      </c>
      <c r="F593" s="69">
        <v>0.5</v>
      </c>
      <c r="G593" s="41">
        <f t="shared" ref="G593" si="124">$G$1*E593+$G$2*F593</f>
        <v>0</v>
      </c>
      <c r="H593" s="271" t="s">
        <v>9</v>
      </c>
    </row>
    <row r="594" spans="1:8" ht="39.75" customHeight="1" thickBot="1">
      <c r="A594" s="280" t="s">
        <v>9</v>
      </c>
      <c r="B594" s="282" t="s">
        <v>9</v>
      </c>
      <c r="C594" s="282" t="s">
        <v>9</v>
      </c>
      <c r="D594" s="96" t="s">
        <v>46</v>
      </c>
      <c r="E594" s="115">
        <f t="shared" ref="E594" si="125">F594*0.65</f>
        <v>0.32500000000000001</v>
      </c>
      <c r="F594" s="95">
        <v>0.5</v>
      </c>
      <c r="G594" s="107">
        <f t="shared" ref="G594" si="126">$G$1*E594+$G$2*F594</f>
        <v>0</v>
      </c>
      <c r="H594" s="271" t="s">
        <v>9</v>
      </c>
    </row>
    <row r="595" spans="1:8" ht="39.75" customHeight="1" thickBot="1">
      <c r="A595" s="280" t="s">
        <v>9</v>
      </c>
      <c r="B595" s="282" t="s">
        <v>9</v>
      </c>
      <c r="C595" s="243" t="s">
        <v>20</v>
      </c>
      <c r="D595" s="85" t="s">
        <v>42</v>
      </c>
      <c r="E595" s="22">
        <f t="shared" si="121"/>
        <v>13</v>
      </c>
      <c r="F595" s="86">
        <v>20</v>
      </c>
      <c r="G595" s="42">
        <f t="shared" si="122"/>
        <v>0</v>
      </c>
      <c r="H595" s="237"/>
    </row>
    <row r="596" spans="1:8" ht="39.75" customHeight="1" thickBot="1">
      <c r="A596" s="280" t="s">
        <v>9</v>
      </c>
      <c r="B596" s="282" t="s">
        <v>11</v>
      </c>
      <c r="C596" s="243" t="s">
        <v>15</v>
      </c>
      <c r="D596" s="85" t="s">
        <v>15</v>
      </c>
      <c r="E596" s="153">
        <f t="shared" si="121"/>
        <v>130</v>
      </c>
      <c r="F596" s="86">
        <v>200</v>
      </c>
      <c r="G596" s="113">
        <f t="shared" si="122"/>
        <v>0</v>
      </c>
      <c r="H596" s="237"/>
    </row>
    <row r="597" spans="1:8" ht="39.75" customHeight="1" thickBot="1">
      <c r="A597" s="281" t="s">
        <v>9</v>
      </c>
      <c r="B597" s="282" t="s">
        <v>9</v>
      </c>
      <c r="C597" s="243" t="s">
        <v>182</v>
      </c>
      <c r="D597" s="87" t="s">
        <v>446</v>
      </c>
      <c r="E597" s="112">
        <f t="shared" si="121"/>
        <v>16.25</v>
      </c>
      <c r="F597" s="88">
        <v>25</v>
      </c>
      <c r="G597" s="27">
        <f t="shared" si="122"/>
        <v>0</v>
      </c>
      <c r="H597" s="45" t="s">
        <v>102</v>
      </c>
    </row>
    <row r="598" spans="1:8" ht="39.75" customHeight="1" thickBot="1">
      <c r="A598" s="283" t="s">
        <v>183</v>
      </c>
      <c r="B598" s="282" t="s">
        <v>8</v>
      </c>
      <c r="C598" s="282" t="s">
        <v>184</v>
      </c>
      <c r="D598" s="206" t="s">
        <v>28</v>
      </c>
      <c r="E598" s="36">
        <f t="shared" si="121"/>
        <v>13</v>
      </c>
      <c r="F598" s="90">
        <v>20</v>
      </c>
      <c r="G598" s="37">
        <f t="shared" si="122"/>
        <v>0</v>
      </c>
      <c r="H598" s="288" t="s">
        <v>212</v>
      </c>
    </row>
    <row r="599" spans="1:8" ht="39.75" customHeight="1" thickBot="1">
      <c r="A599" s="258"/>
      <c r="B599" s="282" t="s">
        <v>9</v>
      </c>
      <c r="C599" s="282" t="s">
        <v>9</v>
      </c>
      <c r="D599" s="70" t="s">
        <v>77</v>
      </c>
      <c r="E599" s="29">
        <f t="shared" si="121"/>
        <v>9.75</v>
      </c>
      <c r="F599" s="103">
        <v>15</v>
      </c>
      <c r="G599" s="31">
        <f t="shared" si="122"/>
        <v>0</v>
      </c>
      <c r="H599" s="271" t="s">
        <v>9</v>
      </c>
    </row>
    <row r="600" spans="1:8" ht="39.75" customHeight="1" thickBot="1">
      <c r="A600" s="258"/>
      <c r="B600" s="282" t="s">
        <v>9</v>
      </c>
      <c r="C600" s="282" t="s">
        <v>9</v>
      </c>
      <c r="D600" s="151" t="s">
        <v>13</v>
      </c>
      <c r="E600" s="38">
        <f t="shared" si="121"/>
        <v>6.5000000000000002E-2</v>
      </c>
      <c r="F600" s="67">
        <v>0.1</v>
      </c>
      <c r="G600" s="39">
        <f t="shared" si="122"/>
        <v>0</v>
      </c>
      <c r="H600" s="278" t="s">
        <v>9</v>
      </c>
    </row>
    <row r="601" spans="1:8" ht="39.75" customHeight="1" thickBot="1">
      <c r="A601" s="258"/>
      <c r="B601" s="273" t="s">
        <v>10</v>
      </c>
      <c r="C601" s="239" t="s">
        <v>14</v>
      </c>
      <c r="D601" s="229" t="s">
        <v>28</v>
      </c>
      <c r="E601" s="222">
        <f t="shared" si="121"/>
        <v>35.75</v>
      </c>
      <c r="F601" s="67">
        <v>55</v>
      </c>
      <c r="G601" s="144">
        <f t="shared" si="122"/>
        <v>0</v>
      </c>
      <c r="H601" s="235"/>
    </row>
    <row r="602" spans="1:8" ht="39.75" customHeight="1">
      <c r="A602" s="258"/>
      <c r="B602" s="274"/>
      <c r="C602" s="267" t="s">
        <v>185</v>
      </c>
      <c r="D602" s="70" t="s">
        <v>16</v>
      </c>
      <c r="E602" s="32">
        <f t="shared" si="121"/>
        <v>9.75</v>
      </c>
      <c r="F602" s="69">
        <v>15</v>
      </c>
      <c r="G602" s="40">
        <f t="shared" si="122"/>
        <v>0</v>
      </c>
      <c r="H602" s="272" t="s">
        <v>410</v>
      </c>
    </row>
    <row r="603" spans="1:8" ht="39.75" customHeight="1">
      <c r="A603" s="258"/>
      <c r="B603" s="274"/>
      <c r="C603" s="268"/>
      <c r="D603" s="98" t="s">
        <v>372</v>
      </c>
      <c r="E603" s="29">
        <f t="shared" si="121"/>
        <v>5.2</v>
      </c>
      <c r="F603" s="103">
        <v>8</v>
      </c>
      <c r="G603" s="31">
        <f t="shared" si="122"/>
        <v>0</v>
      </c>
      <c r="H603" s="264"/>
    </row>
    <row r="604" spans="1:8" ht="39.75" customHeight="1">
      <c r="A604" s="258"/>
      <c r="B604" s="274"/>
      <c r="C604" s="268"/>
      <c r="D604" s="70" t="s">
        <v>52</v>
      </c>
      <c r="E604" s="29">
        <f t="shared" si="121"/>
        <v>3.25</v>
      </c>
      <c r="F604" s="103">
        <v>5</v>
      </c>
      <c r="G604" s="31">
        <f t="shared" si="122"/>
        <v>0</v>
      </c>
      <c r="H604" s="264"/>
    </row>
    <row r="605" spans="1:8" ht="39.75" customHeight="1">
      <c r="A605" s="258"/>
      <c r="B605" s="274"/>
      <c r="C605" s="268"/>
      <c r="D605" s="99" t="s">
        <v>35</v>
      </c>
      <c r="E605" s="29">
        <f t="shared" si="121"/>
        <v>1.9500000000000002</v>
      </c>
      <c r="F605" s="103">
        <v>3</v>
      </c>
      <c r="G605" s="31">
        <f t="shared" si="122"/>
        <v>0</v>
      </c>
      <c r="H605" s="264"/>
    </row>
    <row r="606" spans="1:8" ht="39.75" customHeight="1">
      <c r="A606" s="258"/>
      <c r="B606" s="274"/>
      <c r="C606" s="268"/>
      <c r="D606" s="99" t="s">
        <v>54</v>
      </c>
      <c r="E606" s="34">
        <f t="shared" si="121"/>
        <v>1.3</v>
      </c>
      <c r="F606" s="103">
        <v>2</v>
      </c>
      <c r="G606" s="30">
        <f t="shared" si="122"/>
        <v>0</v>
      </c>
      <c r="H606" s="264"/>
    </row>
    <row r="607" spans="1:8" ht="39.75" customHeight="1">
      <c r="A607" s="258"/>
      <c r="B607" s="274"/>
      <c r="C607" s="268"/>
      <c r="D607" s="99" t="s">
        <v>62</v>
      </c>
      <c r="E607" s="29">
        <f t="shared" ref="E607:E612" si="127">F607*0.65</f>
        <v>0.65</v>
      </c>
      <c r="F607" s="103">
        <v>1</v>
      </c>
      <c r="G607" s="40">
        <f t="shared" ref="G607:G612" si="128">$G$1*E607+$G$2*F607</f>
        <v>0</v>
      </c>
      <c r="H607" s="264"/>
    </row>
    <row r="608" spans="1:8" ht="39.75" customHeight="1" thickBot="1">
      <c r="A608" s="258"/>
      <c r="B608" s="274"/>
      <c r="C608" s="268"/>
      <c r="D608" s="99" t="s">
        <v>61</v>
      </c>
      <c r="E608" s="29">
        <f t="shared" si="127"/>
        <v>0.32500000000000001</v>
      </c>
      <c r="F608" s="103">
        <v>0.5</v>
      </c>
      <c r="G608" s="31">
        <f t="shared" si="128"/>
        <v>0</v>
      </c>
      <c r="H608" s="265"/>
    </row>
    <row r="609" spans="1:8" ht="39.75" customHeight="1" thickBot="1">
      <c r="A609" s="258"/>
      <c r="B609" s="274"/>
      <c r="C609" s="269"/>
      <c r="D609" s="255" t="s">
        <v>356</v>
      </c>
      <c r="E609" s="115">
        <f t="shared" si="127"/>
        <v>0.19500000000000001</v>
      </c>
      <c r="F609" s="89">
        <v>0.3</v>
      </c>
      <c r="G609" s="118">
        <f t="shared" si="128"/>
        <v>0</v>
      </c>
      <c r="H609" s="185" t="s">
        <v>232</v>
      </c>
    </row>
    <row r="610" spans="1:8" ht="39.75" customHeight="1" thickBot="1">
      <c r="A610" s="258"/>
      <c r="B610" s="274"/>
      <c r="C610" s="267" t="s">
        <v>66</v>
      </c>
      <c r="D610" s="97" t="s">
        <v>411</v>
      </c>
      <c r="E610" s="32">
        <f t="shared" si="127"/>
        <v>26</v>
      </c>
      <c r="F610" s="102">
        <v>40</v>
      </c>
      <c r="G610" s="40">
        <f t="shared" si="128"/>
        <v>0</v>
      </c>
      <c r="H610" s="271" t="s">
        <v>514</v>
      </c>
    </row>
    <row r="611" spans="1:8" ht="39.75" customHeight="1" thickBot="1">
      <c r="A611" s="258"/>
      <c r="B611" s="274"/>
      <c r="C611" s="268"/>
      <c r="D611" s="119" t="s">
        <v>522</v>
      </c>
      <c r="E611" s="29">
        <f t="shared" si="127"/>
        <v>3.25</v>
      </c>
      <c r="F611" s="69">
        <v>5</v>
      </c>
      <c r="G611" s="31">
        <f t="shared" si="128"/>
        <v>0</v>
      </c>
      <c r="H611" s="271" t="s">
        <v>9</v>
      </c>
    </row>
    <row r="612" spans="1:8" ht="39.75" customHeight="1" thickBot="1">
      <c r="A612" s="258"/>
      <c r="B612" s="274"/>
      <c r="C612" s="268"/>
      <c r="D612" s="98" t="s">
        <v>67</v>
      </c>
      <c r="E612" s="34">
        <f t="shared" si="127"/>
        <v>3.25</v>
      </c>
      <c r="F612" s="103">
        <v>5</v>
      </c>
      <c r="G612" s="35">
        <f t="shared" si="128"/>
        <v>0</v>
      </c>
      <c r="H612" s="271" t="s">
        <v>9</v>
      </c>
    </row>
    <row r="613" spans="1:8" ht="39.75" customHeight="1" thickBot="1">
      <c r="A613" s="258"/>
      <c r="B613" s="274"/>
      <c r="C613" s="268"/>
      <c r="D613" s="159" t="s">
        <v>412</v>
      </c>
      <c r="E613" s="129">
        <f t="shared" si="121"/>
        <v>3.25</v>
      </c>
      <c r="F613" s="103">
        <v>5</v>
      </c>
      <c r="G613" s="30">
        <f t="shared" si="122"/>
        <v>0</v>
      </c>
      <c r="H613" s="271" t="s">
        <v>9</v>
      </c>
    </row>
    <row r="614" spans="1:8" ht="39.75" customHeight="1" thickBot="1">
      <c r="A614" s="258"/>
      <c r="B614" s="274"/>
      <c r="C614" s="268"/>
      <c r="D614" s="70" t="s">
        <v>373</v>
      </c>
      <c r="E614" s="29">
        <f t="shared" si="121"/>
        <v>3.25</v>
      </c>
      <c r="F614" s="124">
        <v>5</v>
      </c>
      <c r="G614" s="31">
        <f t="shared" si="122"/>
        <v>0</v>
      </c>
      <c r="H614" s="271" t="s">
        <v>9</v>
      </c>
    </row>
    <row r="615" spans="1:8" ht="39.75" customHeight="1" thickBot="1">
      <c r="A615" s="258"/>
      <c r="B615" s="274"/>
      <c r="C615" s="268"/>
      <c r="D615" s="99" t="s">
        <v>18</v>
      </c>
      <c r="E615" s="29">
        <f t="shared" si="121"/>
        <v>3.25</v>
      </c>
      <c r="F615" s="69">
        <v>5</v>
      </c>
      <c r="G615" s="31">
        <f t="shared" si="122"/>
        <v>0</v>
      </c>
      <c r="H615" s="271" t="s">
        <v>9</v>
      </c>
    </row>
    <row r="616" spans="1:8" ht="39.75" customHeight="1" thickBot="1">
      <c r="A616" s="258"/>
      <c r="B616" s="274"/>
      <c r="C616" s="268"/>
      <c r="D616" s="99" t="s">
        <v>34</v>
      </c>
      <c r="E616" s="29">
        <f t="shared" si="121"/>
        <v>0.65</v>
      </c>
      <c r="F616" s="103">
        <v>1</v>
      </c>
      <c r="G616" s="31">
        <f t="shared" si="122"/>
        <v>0</v>
      </c>
      <c r="H616" s="271" t="s">
        <v>9</v>
      </c>
    </row>
    <row r="617" spans="1:8" ht="39.75" customHeight="1" thickBot="1">
      <c r="A617" s="258"/>
      <c r="B617" s="274"/>
      <c r="C617" s="268"/>
      <c r="D617" s="99" t="s">
        <v>61</v>
      </c>
      <c r="E617" s="29">
        <f t="shared" si="121"/>
        <v>0.32500000000000001</v>
      </c>
      <c r="F617" s="69">
        <v>0.5</v>
      </c>
      <c r="G617" s="31">
        <f t="shared" si="122"/>
        <v>0</v>
      </c>
      <c r="H617" s="271" t="s">
        <v>9</v>
      </c>
    </row>
    <row r="618" spans="1:8" ht="39.75" customHeight="1" thickBot="1">
      <c r="A618" s="258"/>
      <c r="B618" s="274"/>
      <c r="C618" s="269"/>
      <c r="D618" s="92" t="s">
        <v>13</v>
      </c>
      <c r="E618" s="34">
        <f t="shared" si="121"/>
        <v>6.5000000000000002E-2</v>
      </c>
      <c r="F618" s="100">
        <v>0.1</v>
      </c>
      <c r="G618" s="35">
        <f t="shared" si="122"/>
        <v>0</v>
      </c>
      <c r="H618" s="271" t="s">
        <v>9</v>
      </c>
    </row>
    <row r="619" spans="1:8" ht="39.75" customHeight="1" thickBot="1">
      <c r="A619" s="258"/>
      <c r="B619" s="274"/>
      <c r="C619" s="282" t="s">
        <v>186</v>
      </c>
      <c r="D619" s="97" t="s">
        <v>60</v>
      </c>
      <c r="E619" s="22">
        <f t="shared" si="121"/>
        <v>22.75</v>
      </c>
      <c r="F619" s="94">
        <v>35</v>
      </c>
      <c r="G619" s="109">
        <f t="shared" si="122"/>
        <v>0</v>
      </c>
      <c r="H619" s="271" t="s">
        <v>468</v>
      </c>
    </row>
    <row r="620" spans="1:8" ht="39.75" customHeight="1" thickBot="1">
      <c r="A620" s="258"/>
      <c r="B620" s="274"/>
      <c r="C620" s="282" t="s">
        <v>9</v>
      </c>
      <c r="D620" s="70" t="s">
        <v>54</v>
      </c>
      <c r="E620" s="125">
        <f t="shared" si="121"/>
        <v>0.97500000000000009</v>
      </c>
      <c r="F620" s="101">
        <v>1.5</v>
      </c>
      <c r="G620" s="41">
        <f t="shared" ref="G620" si="129">$G$1*E620+$G$2*F620</f>
        <v>0</v>
      </c>
      <c r="H620" s="271" t="s">
        <v>9</v>
      </c>
    </row>
    <row r="621" spans="1:8" ht="39.75" customHeight="1" thickBot="1">
      <c r="A621" s="258"/>
      <c r="B621" s="274"/>
      <c r="C621" s="282" t="s">
        <v>9</v>
      </c>
      <c r="D621" s="98" t="s">
        <v>522</v>
      </c>
      <c r="E621" s="93">
        <f t="shared" ref="E621" si="130">F621*0.65</f>
        <v>0.39</v>
      </c>
      <c r="F621" s="116">
        <v>0.6</v>
      </c>
      <c r="G621" s="43">
        <f t="shared" ref="G621" si="131">$G$1*E621+$G$2*F621</f>
        <v>0</v>
      </c>
      <c r="H621" s="271" t="s">
        <v>9</v>
      </c>
    </row>
    <row r="622" spans="1:8" ht="39.75" customHeight="1" thickBot="1">
      <c r="A622" s="258"/>
      <c r="B622" s="274"/>
      <c r="C622" s="282" t="s">
        <v>9</v>
      </c>
      <c r="D622" s="98" t="s">
        <v>61</v>
      </c>
      <c r="E622" s="93">
        <f t="shared" ref="E622:E684" si="132">F622*0.65</f>
        <v>0.32500000000000001</v>
      </c>
      <c r="F622" s="116">
        <v>0.5</v>
      </c>
      <c r="G622" s="43">
        <f t="shared" si="122"/>
        <v>0</v>
      </c>
      <c r="H622" s="271" t="s">
        <v>9</v>
      </c>
    </row>
    <row r="623" spans="1:8" ht="39.75" customHeight="1" thickBot="1">
      <c r="A623" s="258"/>
      <c r="B623" s="274"/>
      <c r="C623" s="282" t="s">
        <v>9</v>
      </c>
      <c r="D623" s="70" t="s">
        <v>18</v>
      </c>
      <c r="E623" s="58">
        <f t="shared" si="132"/>
        <v>0.32500000000000001</v>
      </c>
      <c r="F623" s="116">
        <v>0.5</v>
      </c>
      <c r="G623" s="43">
        <f t="shared" si="122"/>
        <v>0</v>
      </c>
      <c r="H623" s="271" t="s">
        <v>9</v>
      </c>
    </row>
    <row r="624" spans="1:8" ht="39.75" customHeight="1" thickBot="1">
      <c r="A624" s="258"/>
      <c r="B624" s="274"/>
      <c r="C624" s="282" t="s">
        <v>9</v>
      </c>
      <c r="D624" s="98" t="s">
        <v>13</v>
      </c>
      <c r="E624" s="32">
        <f t="shared" si="132"/>
        <v>6.5000000000000002E-2</v>
      </c>
      <c r="F624" s="103">
        <v>0.1</v>
      </c>
      <c r="G624" s="30">
        <f t="shared" si="122"/>
        <v>0</v>
      </c>
      <c r="H624" s="271" t="s">
        <v>9</v>
      </c>
    </row>
    <row r="625" spans="1:8" ht="39.75" customHeight="1" thickBot="1">
      <c r="A625" s="258"/>
      <c r="B625" s="274"/>
      <c r="C625" s="282" t="s">
        <v>9</v>
      </c>
      <c r="D625" s="92" t="s">
        <v>12</v>
      </c>
      <c r="E625" s="34">
        <f t="shared" si="132"/>
        <v>6.5000000000000002E-2</v>
      </c>
      <c r="F625" s="187">
        <v>0.1</v>
      </c>
      <c r="G625" s="118">
        <f t="shared" si="122"/>
        <v>0</v>
      </c>
      <c r="H625" s="271" t="s">
        <v>9</v>
      </c>
    </row>
    <row r="626" spans="1:8" ht="39.75" customHeight="1" thickBot="1">
      <c r="A626" s="258"/>
      <c r="B626" s="275"/>
      <c r="C626" s="243" t="s">
        <v>19</v>
      </c>
      <c r="D626" s="85" t="s">
        <v>65</v>
      </c>
      <c r="E626" s="153">
        <f t="shared" si="132"/>
        <v>13</v>
      </c>
      <c r="F626" s="86">
        <v>20</v>
      </c>
      <c r="G626" s="41">
        <f t="shared" si="122"/>
        <v>0</v>
      </c>
      <c r="H626" s="237"/>
    </row>
    <row r="627" spans="1:8" ht="39.75" customHeight="1" thickBot="1">
      <c r="A627" s="258"/>
      <c r="B627" s="282" t="s">
        <v>11</v>
      </c>
      <c r="C627" s="243" t="s">
        <v>15</v>
      </c>
      <c r="D627" s="85" t="s">
        <v>15</v>
      </c>
      <c r="E627" s="153">
        <f t="shared" si="132"/>
        <v>130</v>
      </c>
      <c r="F627" s="86">
        <v>200</v>
      </c>
      <c r="G627" s="113">
        <f t="shared" si="122"/>
        <v>0</v>
      </c>
      <c r="H627" s="237"/>
    </row>
    <row r="628" spans="1:8" ht="39.75" customHeight="1" thickBot="1">
      <c r="A628" s="259"/>
      <c r="B628" s="282" t="s">
        <v>9</v>
      </c>
      <c r="C628" s="243" t="s">
        <v>187</v>
      </c>
      <c r="D628" s="87" t="s">
        <v>55</v>
      </c>
      <c r="E628" s="112">
        <f t="shared" si="132"/>
        <v>65</v>
      </c>
      <c r="F628" s="216">
        <v>100</v>
      </c>
      <c r="G628" s="27">
        <f t="shared" si="122"/>
        <v>0</v>
      </c>
      <c r="H628" s="242"/>
    </row>
    <row r="629" spans="1:8" ht="39.75" customHeight="1" thickBot="1">
      <c r="A629" s="279" t="s">
        <v>188</v>
      </c>
      <c r="B629" s="275" t="s">
        <v>8</v>
      </c>
      <c r="C629" s="269" t="s">
        <v>414</v>
      </c>
      <c r="D629" s="119" t="s">
        <v>28</v>
      </c>
      <c r="E629" s="133">
        <f t="shared" si="132"/>
        <v>13</v>
      </c>
      <c r="F629" s="215">
        <v>20</v>
      </c>
      <c r="G629" s="33">
        <f t="shared" si="122"/>
        <v>0</v>
      </c>
      <c r="H629" s="270" t="s">
        <v>427</v>
      </c>
    </row>
    <row r="630" spans="1:8" ht="39.75" customHeight="1" thickBot="1">
      <c r="A630" s="280" t="s">
        <v>9</v>
      </c>
      <c r="B630" s="282" t="s">
        <v>9</v>
      </c>
      <c r="C630" s="282" t="s">
        <v>9</v>
      </c>
      <c r="D630" s="146" t="s">
        <v>331</v>
      </c>
      <c r="E630" s="29">
        <f t="shared" si="132"/>
        <v>6.5</v>
      </c>
      <c r="F630" s="116">
        <v>10</v>
      </c>
      <c r="G630" s="31">
        <f t="shared" si="122"/>
        <v>0</v>
      </c>
      <c r="H630" s="271" t="s">
        <v>9</v>
      </c>
    </row>
    <row r="631" spans="1:8" ht="39.75" customHeight="1" thickBot="1">
      <c r="A631" s="280" t="s">
        <v>9</v>
      </c>
      <c r="B631" s="282" t="s">
        <v>9</v>
      </c>
      <c r="C631" s="282" t="s">
        <v>9</v>
      </c>
      <c r="D631" s="70" t="s">
        <v>51</v>
      </c>
      <c r="E631" s="25">
        <f t="shared" si="132"/>
        <v>3.25</v>
      </c>
      <c r="F631" s="69">
        <v>5</v>
      </c>
      <c r="G631" s="31">
        <f t="shared" si="122"/>
        <v>0</v>
      </c>
      <c r="H631" s="271" t="s">
        <v>9</v>
      </c>
    </row>
    <row r="632" spans="1:8" ht="39.75" customHeight="1" thickBot="1">
      <c r="A632" s="280" t="s">
        <v>9</v>
      </c>
      <c r="B632" s="282" t="s">
        <v>9</v>
      </c>
      <c r="C632" s="290" t="s">
        <v>9</v>
      </c>
      <c r="D632" s="98" t="s">
        <v>56</v>
      </c>
      <c r="E632" s="29">
        <f t="shared" si="132"/>
        <v>3.25</v>
      </c>
      <c r="F632" s="208">
        <v>5</v>
      </c>
      <c r="G632" s="30">
        <f t="shared" si="122"/>
        <v>0</v>
      </c>
      <c r="H632" s="271" t="s">
        <v>9</v>
      </c>
    </row>
    <row r="633" spans="1:8" ht="39.75" customHeight="1" thickBot="1">
      <c r="A633" s="280" t="s">
        <v>9</v>
      </c>
      <c r="B633" s="282" t="s">
        <v>9</v>
      </c>
      <c r="C633" s="282" t="s">
        <v>9</v>
      </c>
      <c r="D633" s="146" t="s">
        <v>522</v>
      </c>
      <c r="E633" s="29">
        <f t="shared" si="132"/>
        <v>0.65</v>
      </c>
      <c r="F633" s="116">
        <v>1</v>
      </c>
      <c r="G633" s="31">
        <f t="shared" si="122"/>
        <v>0</v>
      </c>
      <c r="H633" s="271" t="s">
        <v>9</v>
      </c>
    </row>
    <row r="634" spans="1:8" ht="39.75" customHeight="1" thickBot="1">
      <c r="A634" s="280" t="s">
        <v>9</v>
      </c>
      <c r="B634" s="273" t="s">
        <v>9</v>
      </c>
      <c r="C634" s="273" t="s">
        <v>9</v>
      </c>
      <c r="D634" s="70" t="s">
        <v>12</v>
      </c>
      <c r="E634" s="25">
        <f t="shared" si="132"/>
        <v>0.32500000000000001</v>
      </c>
      <c r="F634" s="69">
        <v>0.5</v>
      </c>
      <c r="G634" s="123">
        <f t="shared" si="122"/>
        <v>0</v>
      </c>
      <c r="H634" s="276" t="s">
        <v>9</v>
      </c>
    </row>
    <row r="635" spans="1:8" ht="39.75" customHeight="1" thickBot="1">
      <c r="A635" s="280" t="s">
        <v>9</v>
      </c>
      <c r="B635" s="282" t="s">
        <v>10</v>
      </c>
      <c r="C635" s="282" t="s">
        <v>189</v>
      </c>
      <c r="D635" s="158" t="s">
        <v>28</v>
      </c>
      <c r="E635" s="73">
        <f t="shared" si="132"/>
        <v>32.5</v>
      </c>
      <c r="F635" s="181">
        <v>50</v>
      </c>
      <c r="G635" s="37">
        <f t="shared" si="122"/>
        <v>0</v>
      </c>
      <c r="H635" s="288" t="s">
        <v>469</v>
      </c>
    </row>
    <row r="636" spans="1:8" ht="39.75" customHeight="1" thickBot="1">
      <c r="A636" s="280" t="s">
        <v>9</v>
      </c>
      <c r="B636" s="282" t="s">
        <v>9</v>
      </c>
      <c r="C636" s="290" t="s">
        <v>9</v>
      </c>
      <c r="D636" s="98" t="s">
        <v>52</v>
      </c>
      <c r="E636" s="29">
        <f t="shared" si="132"/>
        <v>5.2</v>
      </c>
      <c r="F636" s="103">
        <v>8</v>
      </c>
      <c r="G636" s="201">
        <f t="shared" si="122"/>
        <v>0</v>
      </c>
      <c r="H636" s="271" t="s">
        <v>9</v>
      </c>
    </row>
    <row r="637" spans="1:8" ht="39.75" customHeight="1" thickBot="1">
      <c r="A637" s="280" t="s">
        <v>9</v>
      </c>
      <c r="B637" s="282" t="s">
        <v>9</v>
      </c>
      <c r="C637" s="282" t="s">
        <v>9</v>
      </c>
      <c r="D637" s="70" t="s">
        <v>91</v>
      </c>
      <c r="E637" s="32">
        <f t="shared" si="132"/>
        <v>5.2</v>
      </c>
      <c r="F637" s="69">
        <v>8</v>
      </c>
      <c r="G637" s="31">
        <f t="shared" si="122"/>
        <v>0</v>
      </c>
      <c r="H637" s="271" t="s">
        <v>9</v>
      </c>
    </row>
    <row r="638" spans="1:8" ht="39.75" customHeight="1" thickBot="1">
      <c r="A638" s="280" t="s">
        <v>9</v>
      </c>
      <c r="B638" s="282" t="s">
        <v>9</v>
      </c>
      <c r="C638" s="282" t="s">
        <v>9</v>
      </c>
      <c r="D638" s="99" t="s">
        <v>51</v>
      </c>
      <c r="E638" s="34">
        <f t="shared" si="132"/>
        <v>3.25</v>
      </c>
      <c r="F638" s="103">
        <v>5</v>
      </c>
      <c r="G638" s="30">
        <f t="shared" si="122"/>
        <v>0</v>
      </c>
      <c r="H638" s="271" t="s">
        <v>9</v>
      </c>
    </row>
    <row r="639" spans="1:8" ht="39.75" customHeight="1" thickBot="1">
      <c r="A639" s="280" t="s">
        <v>9</v>
      </c>
      <c r="B639" s="282" t="s">
        <v>9</v>
      </c>
      <c r="C639" s="282" t="s">
        <v>9</v>
      </c>
      <c r="D639" s="99" t="s">
        <v>522</v>
      </c>
      <c r="E639" s="29">
        <f t="shared" si="132"/>
        <v>1.9500000000000002</v>
      </c>
      <c r="F639" s="103">
        <v>3</v>
      </c>
      <c r="G639" s="40">
        <f t="shared" si="122"/>
        <v>0</v>
      </c>
      <c r="H639" s="271" t="s">
        <v>9</v>
      </c>
    </row>
    <row r="640" spans="1:8" ht="39.75" customHeight="1" thickBot="1">
      <c r="A640" s="280" t="s">
        <v>9</v>
      </c>
      <c r="B640" s="282" t="s">
        <v>9</v>
      </c>
      <c r="C640" s="282" t="s">
        <v>9</v>
      </c>
      <c r="D640" s="98" t="s">
        <v>54</v>
      </c>
      <c r="E640" s="29">
        <f t="shared" si="132"/>
        <v>1.9500000000000002</v>
      </c>
      <c r="F640" s="69">
        <v>3</v>
      </c>
      <c r="G640" s="31">
        <f t="shared" si="122"/>
        <v>0</v>
      </c>
      <c r="H640" s="271" t="s">
        <v>9</v>
      </c>
    </row>
    <row r="641" spans="1:8" ht="39.75" customHeight="1" thickBot="1">
      <c r="A641" s="280" t="s">
        <v>9</v>
      </c>
      <c r="B641" s="282" t="s">
        <v>9</v>
      </c>
      <c r="C641" s="282" t="s">
        <v>9</v>
      </c>
      <c r="D641" s="98" t="s">
        <v>12</v>
      </c>
      <c r="E641" s="29">
        <f t="shared" si="132"/>
        <v>1.3</v>
      </c>
      <c r="F641" s="103">
        <v>2</v>
      </c>
      <c r="G641" s="31">
        <f t="shared" si="122"/>
        <v>0</v>
      </c>
      <c r="H641" s="271" t="s">
        <v>9</v>
      </c>
    </row>
    <row r="642" spans="1:8" ht="39.75" customHeight="1" thickBot="1">
      <c r="A642" s="280" t="s">
        <v>9</v>
      </c>
      <c r="B642" s="282" t="s">
        <v>9</v>
      </c>
      <c r="C642" s="282" t="s">
        <v>9</v>
      </c>
      <c r="D642" s="70" t="s">
        <v>18</v>
      </c>
      <c r="E642" s="29">
        <f t="shared" si="132"/>
        <v>1.3</v>
      </c>
      <c r="F642" s="103">
        <v>2</v>
      </c>
      <c r="G642" s="31">
        <f t="shared" si="122"/>
        <v>0</v>
      </c>
      <c r="H642" s="271" t="s">
        <v>9</v>
      </c>
    </row>
    <row r="643" spans="1:8" ht="39.75" customHeight="1" thickBot="1">
      <c r="A643" s="280" t="s">
        <v>9</v>
      </c>
      <c r="B643" s="282" t="s">
        <v>9</v>
      </c>
      <c r="C643" s="282" t="s">
        <v>9</v>
      </c>
      <c r="D643" s="151" t="s">
        <v>215</v>
      </c>
      <c r="E643" s="38">
        <f t="shared" si="132"/>
        <v>0.13</v>
      </c>
      <c r="F643" s="67">
        <v>0.2</v>
      </c>
      <c r="G643" s="39">
        <f t="shared" si="122"/>
        <v>0</v>
      </c>
      <c r="H643" s="278" t="s">
        <v>9</v>
      </c>
    </row>
    <row r="644" spans="1:8" ht="39.75" customHeight="1" thickBot="1">
      <c r="A644" s="280" t="s">
        <v>9</v>
      </c>
      <c r="B644" s="282" t="s">
        <v>9</v>
      </c>
      <c r="C644" s="275" t="s">
        <v>80</v>
      </c>
      <c r="D644" s="214" t="s">
        <v>58</v>
      </c>
      <c r="E644" s="32">
        <f t="shared" si="132"/>
        <v>9.75</v>
      </c>
      <c r="F644" s="160">
        <v>15</v>
      </c>
      <c r="G644" s="33">
        <f t="shared" si="122"/>
        <v>0</v>
      </c>
      <c r="H644" s="272" t="s">
        <v>478</v>
      </c>
    </row>
    <row r="645" spans="1:8" ht="39.75" customHeight="1" thickBot="1">
      <c r="A645" s="280" t="s">
        <v>9</v>
      </c>
      <c r="B645" s="282" t="s">
        <v>9</v>
      </c>
      <c r="C645" s="282" t="s">
        <v>9</v>
      </c>
      <c r="D645" s="212" t="s">
        <v>63</v>
      </c>
      <c r="E645" s="29">
        <f t="shared" si="132"/>
        <v>6.5</v>
      </c>
      <c r="F645" s="65">
        <v>10</v>
      </c>
      <c r="G645" s="30">
        <f t="shared" si="122"/>
        <v>0</v>
      </c>
      <c r="H645" s="264"/>
    </row>
    <row r="646" spans="1:8" ht="39.75" customHeight="1" thickBot="1">
      <c r="A646" s="280" t="s">
        <v>9</v>
      </c>
      <c r="B646" s="282" t="s">
        <v>9</v>
      </c>
      <c r="C646" s="282" t="s">
        <v>9</v>
      </c>
      <c r="D646" s="197" t="s">
        <v>89</v>
      </c>
      <c r="E646" s="129">
        <f t="shared" ref="E646" si="133">F646*0.65</f>
        <v>6.5</v>
      </c>
      <c r="F646" s="65">
        <v>10</v>
      </c>
      <c r="G646" s="30">
        <f t="shared" ref="G646" si="134">$G$1*E646+$G$2*F646</f>
        <v>0</v>
      </c>
      <c r="H646" s="264"/>
    </row>
    <row r="647" spans="1:8" ht="39.75" customHeight="1" thickBot="1">
      <c r="A647" s="280" t="s">
        <v>9</v>
      </c>
      <c r="B647" s="282" t="s">
        <v>9</v>
      </c>
      <c r="C647" s="282" t="s">
        <v>9</v>
      </c>
      <c r="D647" s="212" t="s">
        <v>62</v>
      </c>
      <c r="E647" s="29">
        <f t="shared" ref="E647" si="135">F647*0.65</f>
        <v>1.3</v>
      </c>
      <c r="F647" s="65">
        <v>2</v>
      </c>
      <c r="G647" s="30">
        <f t="shared" ref="G647" si="136">$G$1*E647+$G$2*F647</f>
        <v>0</v>
      </c>
      <c r="H647" s="264"/>
    </row>
    <row r="648" spans="1:8" ht="39.75" customHeight="1" thickBot="1">
      <c r="A648" s="280" t="s">
        <v>9</v>
      </c>
      <c r="B648" s="282" t="s">
        <v>9</v>
      </c>
      <c r="C648" s="282" t="s">
        <v>9</v>
      </c>
      <c r="D648" s="198" t="s">
        <v>522</v>
      </c>
      <c r="E648" s="29">
        <f t="shared" si="132"/>
        <v>0.97500000000000009</v>
      </c>
      <c r="F648" s="116">
        <v>1.5</v>
      </c>
      <c r="G648" s="40">
        <f t="shared" si="122"/>
        <v>0</v>
      </c>
      <c r="H648" s="264"/>
    </row>
    <row r="649" spans="1:8" ht="39.75" customHeight="1" thickBot="1">
      <c r="A649" s="280" t="s">
        <v>9</v>
      </c>
      <c r="B649" s="282" t="s">
        <v>9</v>
      </c>
      <c r="C649" s="282" t="s">
        <v>9</v>
      </c>
      <c r="D649" s="197" t="s">
        <v>54</v>
      </c>
      <c r="E649" s="25">
        <f t="shared" si="132"/>
        <v>0.97500000000000009</v>
      </c>
      <c r="F649" s="69">
        <v>1.5</v>
      </c>
      <c r="G649" s="31">
        <f t="shared" si="122"/>
        <v>0</v>
      </c>
      <c r="H649" s="264"/>
    </row>
    <row r="650" spans="1:8" ht="39.75" customHeight="1" thickBot="1">
      <c r="A650" s="280" t="s">
        <v>9</v>
      </c>
      <c r="B650" s="282" t="s">
        <v>9</v>
      </c>
      <c r="C650" s="282" t="s">
        <v>9</v>
      </c>
      <c r="D650" s="198" t="s">
        <v>356</v>
      </c>
      <c r="E650" s="29">
        <f t="shared" si="132"/>
        <v>0.45499999999999996</v>
      </c>
      <c r="F650" s="208">
        <v>0.7</v>
      </c>
      <c r="G650" s="30">
        <f t="shared" si="122"/>
        <v>0</v>
      </c>
      <c r="H650" s="265"/>
    </row>
    <row r="651" spans="1:8" ht="39.75" customHeight="1" thickBot="1">
      <c r="A651" s="280" t="s">
        <v>9</v>
      </c>
      <c r="B651" s="282" t="s">
        <v>9</v>
      </c>
      <c r="C651" s="282" t="s">
        <v>9</v>
      </c>
      <c r="D651" s="213" t="s">
        <v>61</v>
      </c>
      <c r="E651" s="38">
        <f t="shared" si="132"/>
        <v>0.45499999999999996</v>
      </c>
      <c r="F651" s="184">
        <v>0.7</v>
      </c>
      <c r="G651" s="107">
        <f t="shared" ref="G651:G713" si="137">$G$1*E651+$G$2*F651</f>
        <v>0</v>
      </c>
      <c r="H651" s="200" t="s">
        <v>232</v>
      </c>
    </row>
    <row r="652" spans="1:8" ht="39.75" customHeight="1" thickBot="1">
      <c r="A652" s="280" t="s">
        <v>9</v>
      </c>
      <c r="B652" s="282" t="s">
        <v>9</v>
      </c>
      <c r="C652" s="282" t="s">
        <v>415</v>
      </c>
      <c r="D652" s="196" t="s">
        <v>426</v>
      </c>
      <c r="E652" s="32">
        <f t="shared" si="132"/>
        <v>26</v>
      </c>
      <c r="F652" s="90">
        <v>40</v>
      </c>
      <c r="G652" s="202">
        <f t="shared" si="137"/>
        <v>0</v>
      </c>
      <c r="H652" s="271" t="s">
        <v>213</v>
      </c>
    </row>
    <row r="653" spans="1:8" ht="39.75" customHeight="1" thickBot="1">
      <c r="A653" s="280" t="s">
        <v>9</v>
      </c>
      <c r="B653" s="282" t="s">
        <v>9</v>
      </c>
      <c r="C653" s="282" t="s">
        <v>9</v>
      </c>
      <c r="D653" s="198" t="s">
        <v>374</v>
      </c>
      <c r="E653" s="29">
        <f t="shared" si="132"/>
        <v>3.25</v>
      </c>
      <c r="F653" s="103">
        <v>5</v>
      </c>
      <c r="G653" s="201">
        <f t="shared" si="137"/>
        <v>0</v>
      </c>
      <c r="H653" s="271" t="s">
        <v>9</v>
      </c>
    </row>
    <row r="654" spans="1:8" ht="39.75" customHeight="1" thickBot="1">
      <c r="A654" s="280" t="s">
        <v>9</v>
      </c>
      <c r="B654" s="282" t="s">
        <v>9</v>
      </c>
      <c r="C654" s="282" t="s">
        <v>9</v>
      </c>
      <c r="D654" s="197" t="s">
        <v>18</v>
      </c>
      <c r="E654" s="25">
        <f t="shared" si="132"/>
        <v>1.9500000000000002</v>
      </c>
      <c r="F654" s="210">
        <v>3</v>
      </c>
      <c r="G654" s="209">
        <f t="shared" si="137"/>
        <v>0</v>
      </c>
      <c r="H654" s="271" t="s">
        <v>9</v>
      </c>
    </row>
    <row r="655" spans="1:8" ht="39.75" customHeight="1" thickBot="1">
      <c r="A655" s="280" t="s">
        <v>9</v>
      </c>
      <c r="B655" s="282" t="s">
        <v>9</v>
      </c>
      <c r="C655" s="243" t="s">
        <v>19</v>
      </c>
      <c r="D655" s="231" t="s">
        <v>65</v>
      </c>
      <c r="E655" s="112">
        <f t="shared" si="132"/>
        <v>13</v>
      </c>
      <c r="F655" s="66">
        <v>20</v>
      </c>
      <c r="G655" s="113">
        <f t="shared" si="137"/>
        <v>0</v>
      </c>
      <c r="H655" s="242"/>
    </row>
    <row r="656" spans="1:8" ht="39.75" customHeight="1" thickBot="1">
      <c r="A656" s="280" t="s">
        <v>9</v>
      </c>
      <c r="B656" s="275" t="s">
        <v>11</v>
      </c>
      <c r="C656" s="275" t="s">
        <v>190</v>
      </c>
      <c r="D656" s="96" t="s">
        <v>15</v>
      </c>
      <c r="E656" s="222">
        <f t="shared" si="132"/>
        <v>130</v>
      </c>
      <c r="F656" s="89">
        <v>200</v>
      </c>
      <c r="G656" s="144">
        <f t="shared" si="137"/>
        <v>0</v>
      </c>
      <c r="H656" s="270"/>
    </row>
    <row r="657" spans="1:8" ht="39.75" customHeight="1" thickBot="1">
      <c r="A657" s="281" t="s">
        <v>9</v>
      </c>
      <c r="B657" s="282" t="s">
        <v>9</v>
      </c>
      <c r="C657" s="282" t="s">
        <v>9</v>
      </c>
      <c r="D657" s="87" t="s">
        <v>375</v>
      </c>
      <c r="E657" s="21">
        <f t="shared" si="132"/>
        <v>13</v>
      </c>
      <c r="F657" s="88">
        <v>20</v>
      </c>
      <c r="G657" s="24">
        <f t="shared" si="137"/>
        <v>0</v>
      </c>
      <c r="H657" s="278" t="s">
        <v>9</v>
      </c>
    </row>
    <row r="658" spans="1:8" ht="39.75" customHeight="1" thickBot="1">
      <c r="A658" s="258" t="s">
        <v>191</v>
      </c>
      <c r="B658" s="275" t="s">
        <v>8</v>
      </c>
      <c r="C658" s="275" t="s">
        <v>192</v>
      </c>
      <c r="D658" s="70" t="s">
        <v>28</v>
      </c>
      <c r="E658" s="189">
        <f t="shared" si="132"/>
        <v>16.25</v>
      </c>
      <c r="F658" s="160">
        <v>25</v>
      </c>
      <c r="G658" s="134">
        <f t="shared" si="137"/>
        <v>0</v>
      </c>
      <c r="H658" s="270" t="s">
        <v>376</v>
      </c>
    </row>
    <row r="659" spans="1:8" ht="39.75" customHeight="1" thickBot="1">
      <c r="A659" s="258"/>
      <c r="B659" s="282" t="s">
        <v>9</v>
      </c>
      <c r="C659" s="282" t="s">
        <v>9</v>
      </c>
      <c r="D659" s="98" t="s">
        <v>46</v>
      </c>
      <c r="E659" s="29">
        <f t="shared" si="132"/>
        <v>3.25</v>
      </c>
      <c r="F659" s="69">
        <v>5</v>
      </c>
      <c r="G659" s="31">
        <f t="shared" si="137"/>
        <v>0</v>
      </c>
      <c r="H659" s="271" t="s">
        <v>9</v>
      </c>
    </row>
    <row r="660" spans="1:8" ht="39.75" customHeight="1" thickBot="1">
      <c r="A660" s="258"/>
      <c r="B660" s="282" t="s">
        <v>9</v>
      </c>
      <c r="C660" s="282" t="s">
        <v>9</v>
      </c>
      <c r="D660" s="96" t="s">
        <v>13</v>
      </c>
      <c r="E660" s="34">
        <f t="shared" si="132"/>
        <v>6.5000000000000002E-2</v>
      </c>
      <c r="F660" s="100">
        <v>0.1</v>
      </c>
      <c r="G660" s="35">
        <f t="shared" si="137"/>
        <v>0</v>
      </c>
      <c r="H660" s="271" t="s">
        <v>9</v>
      </c>
    </row>
    <row r="661" spans="1:8" ht="39.75" customHeight="1">
      <c r="A661" s="258"/>
      <c r="B661" s="273" t="s">
        <v>10</v>
      </c>
      <c r="C661" s="267" t="s">
        <v>416</v>
      </c>
      <c r="D661" s="91" t="s">
        <v>28</v>
      </c>
      <c r="E661" s="73">
        <f t="shared" si="132"/>
        <v>32.5</v>
      </c>
      <c r="F661" s="122">
        <v>50</v>
      </c>
      <c r="G661" s="76">
        <f t="shared" si="137"/>
        <v>0</v>
      </c>
      <c r="H661" s="263" t="s">
        <v>470</v>
      </c>
    </row>
    <row r="662" spans="1:8" ht="39.75" customHeight="1">
      <c r="A662" s="258"/>
      <c r="B662" s="274"/>
      <c r="C662" s="268"/>
      <c r="D662" s="99" t="s">
        <v>16</v>
      </c>
      <c r="E662" s="32">
        <f t="shared" si="132"/>
        <v>19.5</v>
      </c>
      <c r="F662" s="69">
        <v>30</v>
      </c>
      <c r="G662" s="40">
        <f t="shared" si="137"/>
        <v>0</v>
      </c>
      <c r="H662" s="264"/>
    </row>
    <row r="663" spans="1:8" ht="39.75" customHeight="1">
      <c r="A663" s="258"/>
      <c r="B663" s="274"/>
      <c r="C663" s="268"/>
      <c r="D663" s="99" t="s">
        <v>63</v>
      </c>
      <c r="E663" s="29">
        <f t="shared" si="132"/>
        <v>1.9500000000000002</v>
      </c>
      <c r="F663" s="103">
        <v>3</v>
      </c>
      <c r="G663" s="31">
        <f t="shared" si="137"/>
        <v>0</v>
      </c>
      <c r="H663" s="264"/>
    </row>
    <row r="664" spans="1:8" ht="39.75" customHeight="1">
      <c r="A664" s="258"/>
      <c r="B664" s="274"/>
      <c r="C664" s="268"/>
      <c r="D664" s="98" t="s">
        <v>362</v>
      </c>
      <c r="E664" s="29">
        <f t="shared" si="132"/>
        <v>1.9500000000000002</v>
      </c>
      <c r="F664" s="103">
        <v>3</v>
      </c>
      <c r="G664" s="31">
        <f t="shared" si="137"/>
        <v>0</v>
      </c>
      <c r="H664" s="264"/>
    </row>
    <row r="665" spans="1:8" ht="39.75" customHeight="1">
      <c r="A665" s="258"/>
      <c r="B665" s="274"/>
      <c r="C665" s="268"/>
      <c r="D665" s="70" t="s">
        <v>522</v>
      </c>
      <c r="E665" s="29">
        <f t="shared" si="132"/>
        <v>1.3</v>
      </c>
      <c r="F665" s="103">
        <v>2</v>
      </c>
      <c r="G665" s="31">
        <f t="shared" si="137"/>
        <v>0</v>
      </c>
      <c r="H665" s="264"/>
    </row>
    <row r="666" spans="1:8" ht="39.75" customHeight="1">
      <c r="A666" s="258"/>
      <c r="B666" s="274"/>
      <c r="C666" s="268"/>
      <c r="D666" s="98" t="s">
        <v>52</v>
      </c>
      <c r="E666" s="29">
        <f t="shared" si="132"/>
        <v>1.3</v>
      </c>
      <c r="F666" s="124">
        <v>2</v>
      </c>
      <c r="G666" s="31">
        <f t="shared" si="137"/>
        <v>0</v>
      </c>
      <c r="H666" s="264"/>
    </row>
    <row r="667" spans="1:8" ht="39.75" customHeight="1">
      <c r="A667" s="258"/>
      <c r="B667" s="274"/>
      <c r="C667" s="268"/>
      <c r="D667" s="159" t="s">
        <v>18</v>
      </c>
      <c r="E667" s="29">
        <f t="shared" si="132"/>
        <v>1.3</v>
      </c>
      <c r="F667" s="175">
        <v>2</v>
      </c>
      <c r="G667" s="31">
        <f t="shared" si="137"/>
        <v>0</v>
      </c>
      <c r="H667" s="264"/>
    </row>
    <row r="668" spans="1:8" ht="39.75" customHeight="1">
      <c r="A668" s="258"/>
      <c r="B668" s="274"/>
      <c r="C668" s="268"/>
      <c r="D668" s="159" t="s">
        <v>54</v>
      </c>
      <c r="E668" s="32">
        <f t="shared" si="132"/>
        <v>1.3</v>
      </c>
      <c r="F668" s="160">
        <v>2</v>
      </c>
      <c r="G668" s="30">
        <f t="shared" si="137"/>
        <v>0</v>
      </c>
      <c r="H668" s="264"/>
    </row>
    <row r="669" spans="1:8" ht="39.75" customHeight="1">
      <c r="A669" s="258"/>
      <c r="B669" s="274"/>
      <c r="C669" s="268"/>
      <c r="D669" s="159" t="s">
        <v>61</v>
      </c>
      <c r="E669" s="32">
        <f t="shared" si="132"/>
        <v>0.65</v>
      </c>
      <c r="F669" s="160">
        <v>1</v>
      </c>
      <c r="G669" s="33">
        <f t="shared" si="137"/>
        <v>0</v>
      </c>
      <c r="H669" s="264"/>
    </row>
    <row r="670" spans="1:8" ht="39.75" customHeight="1">
      <c r="A670" s="258"/>
      <c r="B670" s="274"/>
      <c r="C670" s="268"/>
      <c r="D670" s="159" t="s">
        <v>412</v>
      </c>
      <c r="E670" s="32">
        <f t="shared" si="132"/>
        <v>0.65</v>
      </c>
      <c r="F670" s="175">
        <v>1</v>
      </c>
      <c r="G670" s="40">
        <f t="shared" si="137"/>
        <v>0</v>
      </c>
      <c r="H670" s="264"/>
    </row>
    <row r="671" spans="1:8" ht="39.75" customHeight="1">
      <c r="A671" s="258"/>
      <c r="B671" s="274"/>
      <c r="C671" s="268"/>
      <c r="D671" s="159" t="s">
        <v>34</v>
      </c>
      <c r="E671" s="32">
        <f t="shared" si="132"/>
        <v>0.32500000000000001</v>
      </c>
      <c r="F671" s="175">
        <v>0.5</v>
      </c>
      <c r="G671" s="31">
        <f t="shared" si="137"/>
        <v>0</v>
      </c>
      <c r="H671" s="264"/>
    </row>
    <row r="672" spans="1:8" ht="39.75" customHeight="1" thickBot="1">
      <c r="A672" s="258"/>
      <c r="B672" s="274"/>
      <c r="C672" s="269"/>
      <c r="D672" s="96" t="s">
        <v>356</v>
      </c>
      <c r="E672" s="25">
        <f>F672*0.65</f>
        <v>0.19500000000000001</v>
      </c>
      <c r="F672" s="89">
        <v>0.3</v>
      </c>
      <c r="G672" s="35">
        <f t="shared" si="137"/>
        <v>0</v>
      </c>
      <c r="H672" s="266"/>
    </row>
    <row r="673" spans="1:8" ht="39.75" customHeight="1" thickBot="1">
      <c r="A673" s="258"/>
      <c r="B673" s="274"/>
      <c r="C673" s="282" t="s">
        <v>193</v>
      </c>
      <c r="D673" s="91" t="s">
        <v>67</v>
      </c>
      <c r="E673" s="73">
        <f t="shared" si="132"/>
        <v>6.5</v>
      </c>
      <c r="F673" s="94">
        <v>10</v>
      </c>
      <c r="G673" s="109">
        <f t="shared" si="137"/>
        <v>0</v>
      </c>
      <c r="H673" s="263" t="s">
        <v>479</v>
      </c>
    </row>
    <row r="674" spans="1:8" ht="39.75" customHeight="1" thickBot="1">
      <c r="A674" s="258"/>
      <c r="B674" s="274"/>
      <c r="C674" s="290" t="s">
        <v>9</v>
      </c>
      <c r="D674" s="98" t="s">
        <v>90</v>
      </c>
      <c r="E674" s="29">
        <f t="shared" si="132"/>
        <v>6.5</v>
      </c>
      <c r="F674" s="208">
        <v>10</v>
      </c>
      <c r="G674" s="30">
        <f t="shared" si="137"/>
        <v>0</v>
      </c>
      <c r="H674" s="264"/>
    </row>
    <row r="675" spans="1:8" ht="39.75" customHeight="1" thickBot="1">
      <c r="A675" s="258"/>
      <c r="B675" s="274"/>
      <c r="C675" s="282" t="s">
        <v>9</v>
      </c>
      <c r="D675" s="159" t="s">
        <v>51</v>
      </c>
      <c r="E675" s="32">
        <f t="shared" si="132"/>
        <v>3.25</v>
      </c>
      <c r="F675" s="175">
        <v>5</v>
      </c>
      <c r="G675" s="31">
        <f t="shared" si="137"/>
        <v>0</v>
      </c>
      <c r="H675" s="264"/>
    </row>
    <row r="676" spans="1:8" ht="39.75" customHeight="1" thickBot="1">
      <c r="A676" s="258"/>
      <c r="B676" s="274"/>
      <c r="C676" s="282" t="s">
        <v>9</v>
      </c>
      <c r="D676" s="159" t="s">
        <v>52</v>
      </c>
      <c r="E676" s="32">
        <f t="shared" si="132"/>
        <v>3.25</v>
      </c>
      <c r="F676" s="175">
        <v>5</v>
      </c>
      <c r="G676" s="31">
        <f t="shared" si="137"/>
        <v>0</v>
      </c>
      <c r="H676" s="264"/>
    </row>
    <row r="677" spans="1:8" ht="39.75" customHeight="1" thickBot="1">
      <c r="A677" s="258"/>
      <c r="B677" s="274"/>
      <c r="C677" s="282" t="s">
        <v>9</v>
      </c>
      <c r="D677" s="159" t="s">
        <v>62</v>
      </c>
      <c r="E677" s="32">
        <f t="shared" si="132"/>
        <v>1.3</v>
      </c>
      <c r="F677" s="160">
        <v>2</v>
      </c>
      <c r="G677" s="30">
        <f t="shared" si="137"/>
        <v>0</v>
      </c>
      <c r="H677" s="264"/>
    </row>
    <row r="678" spans="1:8" ht="39.75" customHeight="1" thickBot="1">
      <c r="A678" s="258"/>
      <c r="B678" s="274"/>
      <c r="C678" s="282" t="s">
        <v>9</v>
      </c>
      <c r="D678" s="146" t="s">
        <v>522</v>
      </c>
      <c r="E678" s="29">
        <f t="shared" si="132"/>
        <v>0.65</v>
      </c>
      <c r="F678" s="65">
        <v>1</v>
      </c>
      <c r="G678" s="104">
        <f t="shared" si="137"/>
        <v>0</v>
      </c>
      <c r="H678" s="264"/>
    </row>
    <row r="679" spans="1:8" ht="39.75" customHeight="1" thickBot="1">
      <c r="A679" s="258"/>
      <c r="B679" s="274"/>
      <c r="C679" s="290" t="s">
        <v>9</v>
      </c>
      <c r="D679" s="99" t="s">
        <v>54</v>
      </c>
      <c r="E679" s="25">
        <f t="shared" si="132"/>
        <v>0.65</v>
      </c>
      <c r="F679" s="69">
        <v>1</v>
      </c>
      <c r="G679" s="193">
        <f t="shared" si="137"/>
        <v>0</v>
      </c>
      <c r="H679" s="264"/>
    </row>
    <row r="680" spans="1:8" ht="39.75" customHeight="1" thickBot="1">
      <c r="A680" s="258"/>
      <c r="B680" s="274"/>
      <c r="C680" s="290" t="s">
        <v>9</v>
      </c>
      <c r="D680" s="98" t="s">
        <v>12</v>
      </c>
      <c r="E680" s="29">
        <f t="shared" si="132"/>
        <v>0.45499999999999996</v>
      </c>
      <c r="F680" s="65">
        <v>0.7</v>
      </c>
      <c r="G680" s="182">
        <f t="shared" si="137"/>
        <v>0</v>
      </c>
      <c r="H680" s="265"/>
    </row>
    <row r="681" spans="1:8" ht="39.75" customHeight="1" thickBot="1">
      <c r="A681" s="258"/>
      <c r="B681" s="274"/>
      <c r="C681" s="290" t="s">
        <v>9</v>
      </c>
      <c r="D681" s="203" t="s">
        <v>356</v>
      </c>
      <c r="E681" s="25">
        <f t="shared" si="132"/>
        <v>0.32500000000000001</v>
      </c>
      <c r="F681" s="69">
        <v>0.5</v>
      </c>
      <c r="G681" s="71">
        <f t="shared" si="137"/>
        <v>0</v>
      </c>
      <c r="H681" s="200" t="s">
        <v>232</v>
      </c>
    </row>
    <row r="682" spans="1:8" ht="39.75" customHeight="1" thickBot="1">
      <c r="A682" s="258"/>
      <c r="B682" s="274"/>
      <c r="C682" s="290" t="s">
        <v>194</v>
      </c>
      <c r="D682" s="206" t="s">
        <v>377</v>
      </c>
      <c r="E682" s="36">
        <f t="shared" si="132"/>
        <v>22.75</v>
      </c>
      <c r="F682" s="207">
        <v>35</v>
      </c>
      <c r="G682" s="142">
        <f t="shared" si="137"/>
        <v>0</v>
      </c>
      <c r="H682" s="277" t="s">
        <v>471</v>
      </c>
    </row>
    <row r="683" spans="1:8" ht="39.75" customHeight="1" thickBot="1">
      <c r="A683" s="258"/>
      <c r="B683" s="274"/>
      <c r="C683" s="290" t="s">
        <v>9</v>
      </c>
      <c r="D683" s="99" t="s">
        <v>54</v>
      </c>
      <c r="E683" s="25">
        <f t="shared" si="132"/>
        <v>1.9500000000000002</v>
      </c>
      <c r="F683" s="69">
        <v>3</v>
      </c>
      <c r="G683" s="71">
        <f t="shared" si="137"/>
        <v>0</v>
      </c>
      <c r="H683" s="277" t="s">
        <v>9</v>
      </c>
    </row>
    <row r="684" spans="1:8" ht="39.75" customHeight="1" thickBot="1">
      <c r="A684" s="258"/>
      <c r="B684" s="274"/>
      <c r="C684" s="290" t="s">
        <v>9</v>
      </c>
      <c r="D684" s="98" t="s">
        <v>12</v>
      </c>
      <c r="E684" s="29">
        <f t="shared" si="132"/>
        <v>1.3</v>
      </c>
      <c r="F684" s="65">
        <v>2</v>
      </c>
      <c r="G684" s="182">
        <f t="shared" si="137"/>
        <v>0</v>
      </c>
      <c r="H684" s="277" t="s">
        <v>9</v>
      </c>
    </row>
    <row r="685" spans="1:8" ht="39.75" customHeight="1" thickBot="1">
      <c r="A685" s="258"/>
      <c r="B685" s="274"/>
      <c r="C685" s="290" t="s">
        <v>9</v>
      </c>
      <c r="D685" s="119" t="s">
        <v>522</v>
      </c>
      <c r="E685" s="32">
        <f t="shared" ref="E685:E748" si="138">F685*0.65</f>
        <v>0.65</v>
      </c>
      <c r="F685" s="160">
        <v>1</v>
      </c>
      <c r="G685" s="191">
        <f t="shared" si="137"/>
        <v>0</v>
      </c>
      <c r="H685" s="277" t="s">
        <v>9</v>
      </c>
    </row>
    <row r="686" spans="1:8" ht="39.75" customHeight="1" thickBot="1">
      <c r="A686" s="258"/>
      <c r="B686" s="274"/>
      <c r="C686" s="290" t="s">
        <v>9</v>
      </c>
      <c r="D686" s="98" t="s">
        <v>61</v>
      </c>
      <c r="E686" s="93">
        <f t="shared" si="138"/>
        <v>0.65</v>
      </c>
      <c r="F686" s="65">
        <v>1</v>
      </c>
      <c r="G686" s="191">
        <f t="shared" si="137"/>
        <v>0</v>
      </c>
      <c r="H686" s="277" t="s">
        <v>9</v>
      </c>
    </row>
    <row r="687" spans="1:8" ht="39.75" customHeight="1" thickBot="1">
      <c r="A687" s="258"/>
      <c r="B687" s="274"/>
      <c r="C687" s="282" t="s">
        <v>9</v>
      </c>
      <c r="D687" s="159" t="s">
        <v>46</v>
      </c>
      <c r="E687" s="32">
        <f t="shared" si="138"/>
        <v>0.65</v>
      </c>
      <c r="F687" s="160">
        <v>1</v>
      </c>
      <c r="G687" s="191">
        <f t="shared" si="137"/>
        <v>0</v>
      </c>
      <c r="H687" s="277" t="s">
        <v>9</v>
      </c>
    </row>
    <row r="688" spans="1:8" ht="39.75" customHeight="1" thickBot="1">
      <c r="A688" s="258"/>
      <c r="B688" s="274"/>
      <c r="C688" s="282" t="s">
        <v>9</v>
      </c>
      <c r="D688" s="96" t="s">
        <v>13</v>
      </c>
      <c r="E688" s="23">
        <f t="shared" si="138"/>
        <v>6.5000000000000002E-2</v>
      </c>
      <c r="F688" s="89">
        <v>0.1</v>
      </c>
      <c r="G688" s="190">
        <f t="shared" si="137"/>
        <v>0</v>
      </c>
      <c r="H688" s="271" t="s">
        <v>9</v>
      </c>
    </row>
    <row r="689" spans="1:8" ht="39.75" customHeight="1" thickBot="1">
      <c r="A689" s="258"/>
      <c r="B689" s="275"/>
      <c r="C689" s="243" t="s">
        <v>19</v>
      </c>
      <c r="D689" s="87" t="s">
        <v>65</v>
      </c>
      <c r="E689" s="23">
        <f t="shared" si="138"/>
        <v>13</v>
      </c>
      <c r="F689" s="88">
        <v>20</v>
      </c>
      <c r="G689" s="190">
        <f t="shared" si="137"/>
        <v>0</v>
      </c>
      <c r="H689" s="242"/>
    </row>
    <row r="690" spans="1:8" ht="39.75" customHeight="1" thickBot="1">
      <c r="A690" s="258"/>
      <c r="B690" s="274" t="s">
        <v>11</v>
      </c>
      <c r="C690" s="239" t="s">
        <v>47</v>
      </c>
      <c r="D690" s="96" t="s">
        <v>362</v>
      </c>
      <c r="E690" s="23">
        <f t="shared" si="138"/>
        <v>65</v>
      </c>
      <c r="F690" s="89">
        <v>100</v>
      </c>
      <c r="G690" s="190">
        <f t="shared" si="137"/>
        <v>0</v>
      </c>
      <c r="H690" s="236"/>
    </row>
    <row r="691" spans="1:8" ht="39.75" customHeight="1" thickBot="1">
      <c r="A691" s="258"/>
      <c r="B691" s="274"/>
      <c r="C691" s="243" t="s">
        <v>26</v>
      </c>
      <c r="D691" s="85" t="s">
        <v>378</v>
      </c>
      <c r="E691" s="23">
        <f t="shared" si="138"/>
        <v>97.5</v>
      </c>
      <c r="F691" s="86">
        <v>150</v>
      </c>
      <c r="G691" s="190">
        <f t="shared" si="137"/>
        <v>0</v>
      </c>
      <c r="H691" s="237"/>
    </row>
    <row r="692" spans="1:8" ht="39.75" customHeight="1" thickBot="1">
      <c r="A692" s="259"/>
      <c r="B692" s="275"/>
      <c r="C692" s="82" t="s">
        <v>321</v>
      </c>
      <c r="D692" s="87" t="s">
        <v>15</v>
      </c>
      <c r="E692" s="23">
        <f t="shared" si="138"/>
        <v>130</v>
      </c>
      <c r="F692" s="88">
        <v>200</v>
      </c>
      <c r="G692" s="190">
        <f t="shared" si="137"/>
        <v>0</v>
      </c>
      <c r="H692" s="242"/>
    </row>
    <row r="693" spans="1:8" ht="39.75" customHeight="1" thickBot="1">
      <c r="A693" s="279" t="s">
        <v>195</v>
      </c>
      <c r="B693" s="275" t="s">
        <v>8</v>
      </c>
      <c r="C693" s="275" t="s">
        <v>81</v>
      </c>
      <c r="D693" s="70" t="s">
        <v>28</v>
      </c>
      <c r="E693" s="25">
        <f t="shared" si="138"/>
        <v>13</v>
      </c>
      <c r="F693" s="69">
        <v>20</v>
      </c>
      <c r="G693" s="71">
        <f t="shared" si="137"/>
        <v>0</v>
      </c>
      <c r="H693" s="270" t="s">
        <v>379</v>
      </c>
    </row>
    <row r="694" spans="1:8" ht="39.75" customHeight="1" thickBot="1">
      <c r="A694" s="280" t="s">
        <v>9</v>
      </c>
      <c r="B694" s="282" t="s">
        <v>9</v>
      </c>
      <c r="C694" s="290" t="s">
        <v>9</v>
      </c>
      <c r="D694" s="98" t="s">
        <v>380</v>
      </c>
      <c r="E694" s="29">
        <f t="shared" si="138"/>
        <v>6.5</v>
      </c>
      <c r="F694" s="65">
        <v>10</v>
      </c>
      <c r="G694" s="182">
        <f t="shared" si="137"/>
        <v>0</v>
      </c>
      <c r="H694" s="277" t="s">
        <v>9</v>
      </c>
    </row>
    <row r="695" spans="1:8" ht="39.75" customHeight="1" thickBot="1">
      <c r="A695" s="280" t="s">
        <v>9</v>
      </c>
      <c r="B695" s="282" t="s">
        <v>9</v>
      </c>
      <c r="C695" s="267" t="s">
        <v>9</v>
      </c>
      <c r="D695" s="151" t="s">
        <v>13</v>
      </c>
      <c r="E695" s="34">
        <f t="shared" si="138"/>
        <v>6.5000000000000002E-2</v>
      </c>
      <c r="F695" s="188">
        <v>0.1</v>
      </c>
      <c r="G695" s="192">
        <f t="shared" si="137"/>
        <v>0</v>
      </c>
      <c r="H695" s="277" t="s">
        <v>9</v>
      </c>
    </row>
    <row r="696" spans="1:8" ht="39.75" customHeight="1" thickBot="1">
      <c r="A696" s="280" t="s">
        <v>9</v>
      </c>
      <c r="B696" s="282" t="s">
        <v>10</v>
      </c>
      <c r="C696" s="282" t="s">
        <v>417</v>
      </c>
      <c r="D696" s="204" t="s">
        <v>28</v>
      </c>
      <c r="E696" s="36">
        <f t="shared" si="138"/>
        <v>32.5</v>
      </c>
      <c r="F696" s="205">
        <v>50</v>
      </c>
      <c r="G696" s="142">
        <f t="shared" si="137"/>
        <v>0</v>
      </c>
      <c r="H696" s="285" t="s">
        <v>515</v>
      </c>
    </row>
    <row r="697" spans="1:8" ht="39.75" customHeight="1" thickBot="1">
      <c r="A697" s="280" t="s">
        <v>9</v>
      </c>
      <c r="B697" s="282" t="s">
        <v>9</v>
      </c>
      <c r="C697" s="290" t="s">
        <v>9</v>
      </c>
      <c r="D697" s="99" t="s">
        <v>408</v>
      </c>
      <c r="E697" s="25">
        <f t="shared" si="138"/>
        <v>9.75</v>
      </c>
      <c r="F697" s="69">
        <v>15</v>
      </c>
      <c r="G697" s="71">
        <f t="shared" si="137"/>
        <v>0</v>
      </c>
      <c r="H697" s="285"/>
    </row>
    <row r="698" spans="1:8" ht="39.75" customHeight="1" thickBot="1">
      <c r="A698" s="280" t="s">
        <v>9</v>
      </c>
      <c r="B698" s="282" t="s">
        <v>9</v>
      </c>
      <c r="C698" s="290" t="s">
        <v>9</v>
      </c>
      <c r="D698" s="98" t="s">
        <v>51</v>
      </c>
      <c r="E698" s="29">
        <f t="shared" si="138"/>
        <v>6.5</v>
      </c>
      <c r="F698" s="65">
        <v>10</v>
      </c>
      <c r="G698" s="182">
        <f t="shared" si="137"/>
        <v>0</v>
      </c>
      <c r="H698" s="285"/>
    </row>
    <row r="699" spans="1:8" ht="39.75" customHeight="1" thickBot="1">
      <c r="A699" s="280" t="s">
        <v>9</v>
      </c>
      <c r="B699" s="282" t="s">
        <v>9</v>
      </c>
      <c r="C699" s="290" t="s">
        <v>9</v>
      </c>
      <c r="D699" s="119" t="s">
        <v>63</v>
      </c>
      <c r="E699" s="32">
        <f t="shared" si="138"/>
        <v>6.5</v>
      </c>
      <c r="F699" s="160">
        <v>10</v>
      </c>
      <c r="G699" s="191">
        <f t="shared" si="137"/>
        <v>0</v>
      </c>
      <c r="H699" s="285"/>
    </row>
    <row r="700" spans="1:8" ht="39.75" customHeight="1" thickBot="1">
      <c r="A700" s="280" t="s">
        <v>9</v>
      </c>
      <c r="B700" s="282" t="s">
        <v>9</v>
      </c>
      <c r="C700" s="290" t="s">
        <v>9</v>
      </c>
      <c r="D700" s="203" t="s">
        <v>225</v>
      </c>
      <c r="E700" s="25">
        <f t="shared" si="138"/>
        <v>6.5</v>
      </c>
      <c r="F700" s="69">
        <v>10</v>
      </c>
      <c r="G700" s="71">
        <f t="shared" si="137"/>
        <v>0</v>
      </c>
      <c r="H700" s="285"/>
    </row>
    <row r="701" spans="1:8" ht="39.75" customHeight="1" thickBot="1">
      <c r="A701" s="280" t="s">
        <v>9</v>
      </c>
      <c r="B701" s="282" t="s">
        <v>9</v>
      </c>
      <c r="C701" s="290" t="s">
        <v>9</v>
      </c>
      <c r="D701" s="98" t="s">
        <v>522</v>
      </c>
      <c r="E701" s="29">
        <f t="shared" si="138"/>
        <v>3.25</v>
      </c>
      <c r="F701" s="65">
        <v>5</v>
      </c>
      <c r="G701" s="182">
        <f t="shared" si="137"/>
        <v>0</v>
      </c>
      <c r="H701" s="285"/>
    </row>
    <row r="702" spans="1:8" ht="39.75" customHeight="1" thickBot="1">
      <c r="A702" s="280" t="s">
        <v>9</v>
      </c>
      <c r="B702" s="282" t="s">
        <v>9</v>
      </c>
      <c r="C702" s="290" t="s">
        <v>9</v>
      </c>
      <c r="D702" s="119" t="s">
        <v>34</v>
      </c>
      <c r="E702" s="32">
        <f t="shared" si="138"/>
        <v>1.3</v>
      </c>
      <c r="F702" s="160">
        <v>2</v>
      </c>
      <c r="G702" s="191">
        <f t="shared" si="137"/>
        <v>0</v>
      </c>
      <c r="H702" s="285"/>
    </row>
    <row r="703" spans="1:8" ht="39.75" customHeight="1" thickBot="1">
      <c r="A703" s="280" t="s">
        <v>9</v>
      </c>
      <c r="B703" s="282" t="s">
        <v>9</v>
      </c>
      <c r="C703" s="290" t="s">
        <v>9</v>
      </c>
      <c r="D703" s="203" t="s">
        <v>12</v>
      </c>
      <c r="E703" s="25">
        <f t="shared" si="138"/>
        <v>1.3</v>
      </c>
      <c r="F703" s="69">
        <v>2</v>
      </c>
      <c r="G703" s="71">
        <f t="shared" si="137"/>
        <v>0</v>
      </c>
      <c r="H703" s="285"/>
    </row>
    <row r="704" spans="1:8" ht="39.75" customHeight="1" thickBot="1">
      <c r="A704" s="280" t="s">
        <v>9</v>
      </c>
      <c r="B704" s="282" t="s">
        <v>9</v>
      </c>
      <c r="C704" s="290" t="s">
        <v>9</v>
      </c>
      <c r="D704" s="98" t="s">
        <v>18</v>
      </c>
      <c r="E704" s="29">
        <f t="shared" si="138"/>
        <v>1.3</v>
      </c>
      <c r="F704" s="65">
        <v>2</v>
      </c>
      <c r="G704" s="182">
        <f t="shared" si="137"/>
        <v>0</v>
      </c>
      <c r="H704" s="285"/>
    </row>
    <row r="705" spans="1:8" ht="39.75" customHeight="1" thickBot="1">
      <c r="A705" s="280" t="s">
        <v>9</v>
      </c>
      <c r="B705" s="282" t="s">
        <v>9</v>
      </c>
      <c r="C705" s="282" t="s">
        <v>9</v>
      </c>
      <c r="D705" s="154" t="s">
        <v>46</v>
      </c>
      <c r="E705" s="23">
        <f t="shared" si="138"/>
        <v>0.32500000000000001</v>
      </c>
      <c r="F705" s="67">
        <v>0.5</v>
      </c>
      <c r="G705" s="190">
        <f t="shared" si="137"/>
        <v>0</v>
      </c>
      <c r="H705" s="286"/>
    </row>
    <row r="706" spans="1:8" ht="39.75" customHeight="1" thickBot="1">
      <c r="A706" s="280" t="s">
        <v>9</v>
      </c>
      <c r="B706" s="282" t="s">
        <v>9</v>
      </c>
      <c r="C706" s="275" t="s">
        <v>196</v>
      </c>
      <c r="D706" s="119" t="s">
        <v>52</v>
      </c>
      <c r="E706" s="25">
        <f t="shared" si="138"/>
        <v>13</v>
      </c>
      <c r="F706" s="69">
        <v>20</v>
      </c>
      <c r="G706" s="71">
        <f t="shared" si="137"/>
        <v>0</v>
      </c>
      <c r="H706" s="263" t="s">
        <v>480</v>
      </c>
    </row>
    <row r="707" spans="1:8" ht="39.75" customHeight="1" thickBot="1">
      <c r="A707" s="280" t="s">
        <v>9</v>
      </c>
      <c r="B707" s="282" t="s">
        <v>9</v>
      </c>
      <c r="C707" s="282" t="s">
        <v>9</v>
      </c>
      <c r="D707" s="70" t="s">
        <v>63</v>
      </c>
      <c r="E707" s="58">
        <f t="shared" si="138"/>
        <v>6.5</v>
      </c>
      <c r="F707" s="65">
        <v>10</v>
      </c>
      <c r="G707" s="104">
        <f t="shared" si="137"/>
        <v>0</v>
      </c>
      <c r="H707" s="264"/>
    </row>
    <row r="708" spans="1:8" ht="39.75" customHeight="1" thickBot="1">
      <c r="A708" s="280" t="s">
        <v>9</v>
      </c>
      <c r="B708" s="282" t="s">
        <v>9</v>
      </c>
      <c r="C708" s="282" t="s">
        <v>9</v>
      </c>
      <c r="D708" s="99" t="s">
        <v>54</v>
      </c>
      <c r="E708" s="25">
        <f t="shared" si="138"/>
        <v>3.25</v>
      </c>
      <c r="F708" s="69">
        <v>5</v>
      </c>
      <c r="G708" s="71">
        <f t="shared" si="137"/>
        <v>0</v>
      </c>
      <c r="H708" s="264"/>
    </row>
    <row r="709" spans="1:8" ht="39.75" customHeight="1" thickBot="1">
      <c r="A709" s="280" t="s">
        <v>9</v>
      </c>
      <c r="B709" s="282" t="s">
        <v>9</v>
      </c>
      <c r="C709" s="282" t="s">
        <v>9</v>
      </c>
      <c r="D709" s="99" t="s">
        <v>522</v>
      </c>
      <c r="E709" s="93">
        <f t="shared" si="138"/>
        <v>0.65</v>
      </c>
      <c r="F709" s="65">
        <v>1</v>
      </c>
      <c r="G709" s="104">
        <f t="shared" si="137"/>
        <v>0</v>
      </c>
      <c r="H709" s="264"/>
    </row>
    <row r="710" spans="1:8" ht="39.75" customHeight="1" thickBot="1">
      <c r="A710" s="280" t="s">
        <v>9</v>
      </c>
      <c r="B710" s="282" t="s">
        <v>9</v>
      </c>
      <c r="C710" s="282" t="s">
        <v>9</v>
      </c>
      <c r="D710" s="99" t="s">
        <v>356</v>
      </c>
      <c r="E710" s="29">
        <f t="shared" si="138"/>
        <v>0.65</v>
      </c>
      <c r="F710" s="150">
        <v>1</v>
      </c>
      <c r="G710" s="104">
        <f t="shared" si="137"/>
        <v>0</v>
      </c>
      <c r="H710" s="264"/>
    </row>
    <row r="711" spans="1:8" ht="39.75" customHeight="1" thickBot="1">
      <c r="A711" s="280" t="s">
        <v>9</v>
      </c>
      <c r="B711" s="282" t="s">
        <v>9</v>
      </c>
      <c r="C711" s="282" t="s">
        <v>9</v>
      </c>
      <c r="D711" s="99" t="s">
        <v>61</v>
      </c>
      <c r="E711" s="29">
        <f t="shared" si="138"/>
        <v>0.65</v>
      </c>
      <c r="F711" s="150">
        <v>1</v>
      </c>
      <c r="G711" s="71">
        <f t="shared" si="137"/>
        <v>0</v>
      </c>
      <c r="H711" s="264"/>
    </row>
    <row r="712" spans="1:8" ht="39.75" customHeight="1" thickBot="1">
      <c r="A712" s="280" t="s">
        <v>9</v>
      </c>
      <c r="B712" s="282" t="s">
        <v>9</v>
      </c>
      <c r="C712" s="282" t="s">
        <v>9</v>
      </c>
      <c r="D712" s="98" t="s">
        <v>62</v>
      </c>
      <c r="E712" s="93">
        <f t="shared" si="138"/>
        <v>0.65</v>
      </c>
      <c r="F712" s="65">
        <v>1</v>
      </c>
      <c r="G712" s="104">
        <f t="shared" si="137"/>
        <v>0</v>
      </c>
      <c r="H712" s="265"/>
    </row>
    <row r="713" spans="1:8" ht="39.75" customHeight="1" thickBot="1">
      <c r="A713" s="280" t="s">
        <v>9</v>
      </c>
      <c r="B713" s="282" t="s">
        <v>9</v>
      </c>
      <c r="C713" s="282" t="s">
        <v>9</v>
      </c>
      <c r="D713" s="96" t="s">
        <v>12</v>
      </c>
      <c r="E713" s="23">
        <f t="shared" si="138"/>
        <v>0.65</v>
      </c>
      <c r="F713" s="187">
        <v>1</v>
      </c>
      <c r="G713" s="190">
        <f t="shared" si="137"/>
        <v>0</v>
      </c>
      <c r="H713" s="200" t="s">
        <v>232</v>
      </c>
    </row>
    <row r="714" spans="1:8" ht="39.75" customHeight="1" thickBot="1">
      <c r="A714" s="280" t="s">
        <v>9</v>
      </c>
      <c r="B714" s="282" t="s">
        <v>9</v>
      </c>
      <c r="C714" s="282" t="s">
        <v>197</v>
      </c>
      <c r="D714" s="97" t="s">
        <v>316</v>
      </c>
      <c r="E714" s="25">
        <f t="shared" si="138"/>
        <v>6.5</v>
      </c>
      <c r="F714" s="94">
        <v>10</v>
      </c>
      <c r="G714" s="109">
        <f t="shared" ref="G714:G777" si="139">$G$1*E714+$G$2*F714</f>
        <v>0</v>
      </c>
      <c r="H714" s="271" t="s">
        <v>472</v>
      </c>
    </row>
    <row r="715" spans="1:8" ht="39.75" customHeight="1" thickBot="1">
      <c r="A715" s="280" t="s">
        <v>9</v>
      </c>
      <c r="B715" s="282" t="s">
        <v>9</v>
      </c>
      <c r="C715" s="282" t="s">
        <v>9</v>
      </c>
      <c r="D715" s="70" t="s">
        <v>522</v>
      </c>
      <c r="E715" s="72">
        <f t="shared" si="138"/>
        <v>1.3</v>
      </c>
      <c r="F715" s="65">
        <v>2</v>
      </c>
      <c r="G715" s="71">
        <f t="shared" si="139"/>
        <v>0</v>
      </c>
      <c r="H715" s="271" t="s">
        <v>9</v>
      </c>
    </row>
    <row r="716" spans="1:8" ht="39.75" customHeight="1" thickBot="1">
      <c r="A716" s="280" t="s">
        <v>9</v>
      </c>
      <c r="B716" s="282" t="s">
        <v>9</v>
      </c>
      <c r="C716" s="282" t="s">
        <v>9</v>
      </c>
      <c r="D716" s="98" t="s">
        <v>18</v>
      </c>
      <c r="E716" s="93">
        <f t="shared" si="138"/>
        <v>0.97500000000000009</v>
      </c>
      <c r="F716" s="65">
        <v>1.5</v>
      </c>
      <c r="G716" s="104">
        <f t="shared" si="139"/>
        <v>0</v>
      </c>
      <c r="H716" s="271" t="s">
        <v>9</v>
      </c>
    </row>
    <row r="717" spans="1:8" ht="39.75" customHeight="1" thickBot="1">
      <c r="A717" s="280" t="s">
        <v>9</v>
      </c>
      <c r="B717" s="282" t="s">
        <v>9</v>
      </c>
      <c r="C717" s="282" t="s">
        <v>9</v>
      </c>
      <c r="D717" s="70" t="s">
        <v>412</v>
      </c>
      <c r="E717" s="25">
        <f t="shared" si="138"/>
        <v>0.65</v>
      </c>
      <c r="F717" s="69">
        <v>1</v>
      </c>
      <c r="G717" s="71">
        <f t="shared" si="139"/>
        <v>0</v>
      </c>
      <c r="H717" s="271" t="s">
        <v>9</v>
      </c>
    </row>
    <row r="718" spans="1:8" ht="39.75" customHeight="1" thickBot="1">
      <c r="A718" s="280" t="s">
        <v>9</v>
      </c>
      <c r="B718" s="282" t="s">
        <v>9</v>
      </c>
      <c r="C718" s="282" t="s">
        <v>9</v>
      </c>
      <c r="D718" s="98" t="s">
        <v>61</v>
      </c>
      <c r="E718" s="105">
        <f t="shared" si="138"/>
        <v>0.32500000000000001</v>
      </c>
      <c r="F718" s="65">
        <v>0.5</v>
      </c>
      <c r="G718" s="104">
        <f t="shared" si="139"/>
        <v>0</v>
      </c>
      <c r="H718" s="271" t="s">
        <v>9</v>
      </c>
    </row>
    <row r="719" spans="1:8" ht="39.75" customHeight="1" thickBot="1">
      <c r="A719" s="280" t="s">
        <v>9</v>
      </c>
      <c r="B719" s="282" t="s">
        <v>9</v>
      </c>
      <c r="C719" s="282" t="s">
        <v>9</v>
      </c>
      <c r="D719" s="96" t="s">
        <v>12</v>
      </c>
      <c r="E719" s="115">
        <f t="shared" si="138"/>
        <v>0.32500000000000001</v>
      </c>
      <c r="F719" s="89">
        <v>0.5</v>
      </c>
      <c r="G719" s="190">
        <f t="shared" si="139"/>
        <v>0</v>
      </c>
      <c r="H719" s="271" t="s">
        <v>9</v>
      </c>
    </row>
    <row r="720" spans="1:8" ht="39.75" customHeight="1" thickBot="1">
      <c r="A720" s="280" t="s">
        <v>9</v>
      </c>
      <c r="B720" s="282" t="s">
        <v>9</v>
      </c>
      <c r="C720" s="243" t="s">
        <v>19</v>
      </c>
      <c r="D720" s="85" t="s">
        <v>65</v>
      </c>
      <c r="E720" s="23">
        <f t="shared" si="138"/>
        <v>13</v>
      </c>
      <c r="F720" s="86">
        <v>20</v>
      </c>
      <c r="G720" s="190">
        <f t="shared" si="139"/>
        <v>0</v>
      </c>
      <c r="H720" s="237"/>
    </row>
    <row r="721" spans="1:8" ht="39.75" customHeight="1" thickBot="1">
      <c r="A721" s="280" t="s">
        <v>9</v>
      </c>
      <c r="B721" s="282" t="s">
        <v>11</v>
      </c>
      <c r="C721" s="243" t="s">
        <v>442</v>
      </c>
      <c r="D721" s="85" t="s">
        <v>442</v>
      </c>
      <c r="E721" s="23">
        <f t="shared" si="138"/>
        <v>130</v>
      </c>
      <c r="F721" s="86">
        <v>200</v>
      </c>
      <c r="G721" s="190">
        <f t="shared" si="139"/>
        <v>0</v>
      </c>
      <c r="H721" s="237"/>
    </row>
    <row r="722" spans="1:8" ht="39.75" customHeight="1" thickBot="1">
      <c r="A722" s="281" t="s">
        <v>9</v>
      </c>
      <c r="B722" s="282" t="s">
        <v>9</v>
      </c>
      <c r="C722" s="243" t="s">
        <v>447</v>
      </c>
      <c r="D722" s="87" t="s">
        <v>507</v>
      </c>
      <c r="E722" s="23">
        <f t="shared" si="138"/>
        <v>65</v>
      </c>
      <c r="F722" s="88">
        <v>100</v>
      </c>
      <c r="G722" s="190">
        <f t="shared" si="139"/>
        <v>0</v>
      </c>
      <c r="H722" s="242"/>
    </row>
    <row r="723" spans="1:8" ht="39.75" customHeight="1" thickBot="1">
      <c r="A723" s="279" t="s">
        <v>198</v>
      </c>
      <c r="B723" s="275" t="s">
        <v>8</v>
      </c>
      <c r="C723" s="275" t="s">
        <v>29</v>
      </c>
      <c r="D723" s="159" t="s">
        <v>28</v>
      </c>
      <c r="E723" s="32">
        <f t="shared" si="138"/>
        <v>9.75</v>
      </c>
      <c r="F723" s="160">
        <v>15</v>
      </c>
      <c r="G723" s="134">
        <f t="shared" si="139"/>
        <v>0</v>
      </c>
      <c r="H723" s="270" t="s">
        <v>381</v>
      </c>
    </row>
    <row r="724" spans="1:8" ht="39.75" customHeight="1" thickBot="1">
      <c r="A724" s="280" t="s">
        <v>9</v>
      </c>
      <c r="B724" s="282" t="s">
        <v>9</v>
      </c>
      <c r="C724" s="282" t="s">
        <v>9</v>
      </c>
      <c r="D724" s="159" t="s">
        <v>226</v>
      </c>
      <c r="E724" s="32">
        <f t="shared" si="138"/>
        <v>3.25</v>
      </c>
      <c r="F724" s="160">
        <v>5</v>
      </c>
      <c r="G724" s="134">
        <f t="shared" si="139"/>
        <v>0</v>
      </c>
      <c r="H724" s="271" t="s">
        <v>9</v>
      </c>
    </row>
    <row r="725" spans="1:8" ht="39.75" customHeight="1" thickBot="1">
      <c r="A725" s="280" t="s">
        <v>9</v>
      </c>
      <c r="B725" s="282" t="s">
        <v>9</v>
      </c>
      <c r="C725" s="282" t="s">
        <v>9</v>
      </c>
      <c r="D725" s="96" t="s">
        <v>13</v>
      </c>
      <c r="E725" s="23">
        <f t="shared" si="138"/>
        <v>6.5000000000000002E-2</v>
      </c>
      <c r="F725" s="89">
        <v>0.1</v>
      </c>
      <c r="G725" s="190">
        <f t="shared" si="139"/>
        <v>0</v>
      </c>
      <c r="H725" s="271" t="s">
        <v>9</v>
      </c>
    </row>
    <row r="726" spans="1:8" ht="39.75" customHeight="1" thickBot="1">
      <c r="A726" s="280" t="s">
        <v>9</v>
      </c>
      <c r="B726" s="282" t="s">
        <v>10</v>
      </c>
      <c r="C726" s="282" t="s">
        <v>418</v>
      </c>
      <c r="D726" s="195" t="s">
        <v>28</v>
      </c>
      <c r="E726" s="32">
        <f t="shared" si="138"/>
        <v>32.5</v>
      </c>
      <c r="F726" s="152">
        <v>50</v>
      </c>
      <c r="G726" s="134">
        <f t="shared" si="139"/>
        <v>0</v>
      </c>
      <c r="H726" s="271" t="s">
        <v>517</v>
      </c>
    </row>
    <row r="727" spans="1:8" ht="39.75" customHeight="1" thickBot="1">
      <c r="A727" s="280" t="s">
        <v>9</v>
      </c>
      <c r="B727" s="282" t="s">
        <v>9</v>
      </c>
      <c r="C727" s="282" t="s">
        <v>9</v>
      </c>
      <c r="D727" s="196" t="s">
        <v>357</v>
      </c>
      <c r="E727" s="32">
        <f t="shared" si="138"/>
        <v>19.5</v>
      </c>
      <c r="F727" s="160">
        <v>30</v>
      </c>
      <c r="G727" s="134">
        <f t="shared" si="139"/>
        <v>0</v>
      </c>
      <c r="H727" s="271" t="s">
        <v>9</v>
      </c>
    </row>
    <row r="728" spans="1:8" ht="39.75" customHeight="1" thickBot="1">
      <c r="A728" s="280" t="s">
        <v>9</v>
      </c>
      <c r="B728" s="282" t="s">
        <v>9</v>
      </c>
      <c r="C728" s="282" t="s">
        <v>9</v>
      </c>
      <c r="D728" s="197" t="s">
        <v>53</v>
      </c>
      <c r="E728" s="25">
        <f t="shared" si="138"/>
        <v>9.75</v>
      </c>
      <c r="F728" s="69">
        <v>15</v>
      </c>
      <c r="G728" s="71">
        <f t="shared" si="139"/>
        <v>0</v>
      </c>
      <c r="H728" s="271" t="s">
        <v>9</v>
      </c>
    </row>
    <row r="729" spans="1:8" ht="39.75" customHeight="1" thickBot="1">
      <c r="A729" s="280" t="s">
        <v>9</v>
      </c>
      <c r="B729" s="282" t="s">
        <v>9</v>
      </c>
      <c r="C729" s="282" t="s">
        <v>9</v>
      </c>
      <c r="D729" s="198" t="s">
        <v>516</v>
      </c>
      <c r="E729" s="29">
        <f t="shared" si="138"/>
        <v>3.25</v>
      </c>
      <c r="F729" s="65">
        <v>5</v>
      </c>
      <c r="G729" s="182">
        <f t="shared" si="139"/>
        <v>0</v>
      </c>
      <c r="H729" s="277" t="s">
        <v>9</v>
      </c>
    </row>
    <row r="730" spans="1:8" ht="39.75" customHeight="1" thickBot="1">
      <c r="A730" s="280" t="s">
        <v>9</v>
      </c>
      <c r="B730" s="282" t="s">
        <v>9</v>
      </c>
      <c r="C730" s="282" t="s">
        <v>9</v>
      </c>
      <c r="D730" s="196" t="s">
        <v>18</v>
      </c>
      <c r="E730" s="32">
        <f t="shared" si="138"/>
        <v>1.9500000000000002</v>
      </c>
      <c r="F730" s="160">
        <v>3</v>
      </c>
      <c r="G730" s="134">
        <f t="shared" si="139"/>
        <v>0</v>
      </c>
      <c r="H730" s="271" t="s">
        <v>9</v>
      </c>
    </row>
    <row r="731" spans="1:8" ht="39.75" customHeight="1" thickBot="1">
      <c r="A731" s="280" t="s">
        <v>9</v>
      </c>
      <c r="B731" s="282" t="s">
        <v>9</v>
      </c>
      <c r="C731" s="282" t="s">
        <v>9</v>
      </c>
      <c r="D731" s="196" t="s">
        <v>61</v>
      </c>
      <c r="E731" s="32">
        <f t="shared" si="138"/>
        <v>0.65</v>
      </c>
      <c r="F731" s="160">
        <v>1</v>
      </c>
      <c r="G731" s="134">
        <f t="shared" si="139"/>
        <v>0</v>
      </c>
      <c r="H731" s="271" t="s">
        <v>9</v>
      </c>
    </row>
    <row r="732" spans="1:8" ht="39.75" customHeight="1" thickBot="1">
      <c r="A732" s="280" t="s">
        <v>9</v>
      </c>
      <c r="B732" s="282" t="s">
        <v>9</v>
      </c>
      <c r="C732" s="282" t="s">
        <v>9</v>
      </c>
      <c r="D732" s="196" t="s">
        <v>12</v>
      </c>
      <c r="E732" s="32">
        <f t="shared" si="138"/>
        <v>0.32500000000000001</v>
      </c>
      <c r="F732" s="160">
        <v>0.5</v>
      </c>
      <c r="G732" s="134">
        <f t="shared" si="139"/>
        <v>0</v>
      </c>
      <c r="H732" s="271" t="s">
        <v>9</v>
      </c>
    </row>
    <row r="733" spans="1:8" ht="39.75" customHeight="1" thickBot="1">
      <c r="A733" s="280" t="s">
        <v>9</v>
      </c>
      <c r="B733" s="282" t="s">
        <v>9</v>
      </c>
      <c r="C733" s="282" t="s">
        <v>9</v>
      </c>
      <c r="D733" s="199" t="s">
        <v>46</v>
      </c>
      <c r="E733" s="23">
        <f t="shared" si="138"/>
        <v>0.32500000000000001</v>
      </c>
      <c r="F733" s="67">
        <v>0.5</v>
      </c>
      <c r="G733" s="190">
        <f t="shared" si="139"/>
        <v>0</v>
      </c>
      <c r="H733" s="278" t="s">
        <v>9</v>
      </c>
    </row>
    <row r="734" spans="1:8" ht="39.75" customHeight="1" thickBot="1">
      <c r="A734" s="280" t="s">
        <v>9</v>
      </c>
      <c r="B734" s="282" t="s">
        <v>9</v>
      </c>
      <c r="C734" s="282" t="s">
        <v>199</v>
      </c>
      <c r="D734" s="159" t="s">
        <v>59</v>
      </c>
      <c r="E734" s="32">
        <f t="shared" si="138"/>
        <v>9.1</v>
      </c>
      <c r="F734" s="160">
        <v>14</v>
      </c>
      <c r="G734" s="134">
        <f t="shared" si="139"/>
        <v>0</v>
      </c>
      <c r="H734" s="260" t="s">
        <v>518</v>
      </c>
    </row>
    <row r="735" spans="1:8" ht="39.75" customHeight="1" thickBot="1">
      <c r="A735" s="280" t="s">
        <v>9</v>
      </c>
      <c r="B735" s="282" t="s">
        <v>9</v>
      </c>
      <c r="C735" s="282" t="s">
        <v>9</v>
      </c>
      <c r="D735" s="159" t="s">
        <v>63</v>
      </c>
      <c r="E735" s="32">
        <f t="shared" si="138"/>
        <v>3.25</v>
      </c>
      <c r="F735" s="160">
        <v>5</v>
      </c>
      <c r="G735" s="134">
        <f t="shared" si="139"/>
        <v>0</v>
      </c>
      <c r="H735" s="261"/>
    </row>
    <row r="736" spans="1:8" ht="39.75" customHeight="1" thickBot="1">
      <c r="A736" s="280" t="s">
        <v>9</v>
      </c>
      <c r="B736" s="282" t="s">
        <v>9</v>
      </c>
      <c r="C736" s="282" t="s">
        <v>9</v>
      </c>
      <c r="D736" s="159" t="s">
        <v>54</v>
      </c>
      <c r="E736" s="32">
        <f t="shared" si="138"/>
        <v>1.3</v>
      </c>
      <c r="F736" s="160">
        <v>2</v>
      </c>
      <c r="G736" s="134">
        <f t="shared" si="139"/>
        <v>0</v>
      </c>
      <c r="H736" s="261"/>
    </row>
    <row r="737" spans="1:8" ht="39.75" customHeight="1" thickBot="1">
      <c r="A737" s="280" t="s">
        <v>9</v>
      </c>
      <c r="B737" s="282" t="s">
        <v>9</v>
      </c>
      <c r="C737" s="282" t="s">
        <v>9</v>
      </c>
      <c r="D737" s="159" t="s">
        <v>12</v>
      </c>
      <c r="E737" s="32">
        <f t="shared" si="138"/>
        <v>0.65</v>
      </c>
      <c r="F737" s="160">
        <v>1</v>
      </c>
      <c r="G737" s="134">
        <f t="shared" si="139"/>
        <v>0</v>
      </c>
      <c r="H737" s="261"/>
    </row>
    <row r="738" spans="1:8" ht="39.75" customHeight="1" thickBot="1">
      <c r="A738" s="280" t="s">
        <v>9</v>
      </c>
      <c r="B738" s="282" t="s">
        <v>9</v>
      </c>
      <c r="C738" s="282" t="s">
        <v>9</v>
      </c>
      <c r="D738" s="159" t="s">
        <v>61</v>
      </c>
      <c r="E738" s="32">
        <f t="shared" si="138"/>
        <v>0.26</v>
      </c>
      <c r="F738" s="160">
        <v>0.4</v>
      </c>
      <c r="G738" s="134">
        <f t="shared" si="139"/>
        <v>0</v>
      </c>
      <c r="H738" s="261"/>
    </row>
    <row r="739" spans="1:8" ht="39.75" customHeight="1" thickBot="1">
      <c r="A739" s="280" t="s">
        <v>9</v>
      </c>
      <c r="B739" s="282" t="s">
        <v>9</v>
      </c>
      <c r="C739" s="282" t="s">
        <v>9</v>
      </c>
      <c r="D739" s="159" t="s">
        <v>13</v>
      </c>
      <c r="E739" s="32">
        <f t="shared" si="138"/>
        <v>0.13</v>
      </c>
      <c r="F739" s="160">
        <v>0.2</v>
      </c>
      <c r="G739" s="134">
        <f t="shared" si="139"/>
        <v>0</v>
      </c>
      <c r="H739" s="262"/>
    </row>
    <row r="740" spans="1:8" ht="39.75" customHeight="1" thickBot="1">
      <c r="A740" s="280" t="s">
        <v>9</v>
      </c>
      <c r="B740" s="282" t="s">
        <v>9</v>
      </c>
      <c r="C740" s="282" t="s">
        <v>9</v>
      </c>
      <c r="D740" s="96" t="s">
        <v>62</v>
      </c>
      <c r="E740" s="23">
        <f t="shared" si="138"/>
        <v>6.5000000000000002E-2</v>
      </c>
      <c r="F740" s="89">
        <v>0.1</v>
      </c>
      <c r="G740" s="190">
        <f t="shared" si="139"/>
        <v>0</v>
      </c>
      <c r="H740" s="200" t="s">
        <v>232</v>
      </c>
    </row>
    <row r="741" spans="1:8" ht="39.75" customHeight="1" thickBot="1">
      <c r="A741" s="280" t="s">
        <v>9</v>
      </c>
      <c r="B741" s="282" t="s">
        <v>9</v>
      </c>
      <c r="C741" s="282" t="s">
        <v>138</v>
      </c>
      <c r="D741" s="91" t="s">
        <v>56</v>
      </c>
      <c r="E741" s="25">
        <f t="shared" si="138"/>
        <v>22.75</v>
      </c>
      <c r="F741" s="149">
        <v>35</v>
      </c>
      <c r="G741" s="71">
        <f t="shared" si="139"/>
        <v>0</v>
      </c>
      <c r="H741" s="271" t="s">
        <v>425</v>
      </c>
    </row>
    <row r="742" spans="1:8" ht="39.75" customHeight="1" thickBot="1">
      <c r="A742" s="280" t="s">
        <v>9</v>
      </c>
      <c r="B742" s="282" t="s">
        <v>9</v>
      </c>
      <c r="C742" s="282" t="s">
        <v>9</v>
      </c>
      <c r="D742" s="98" t="s">
        <v>52</v>
      </c>
      <c r="E742" s="93">
        <f t="shared" si="138"/>
        <v>3.25</v>
      </c>
      <c r="F742" s="69">
        <v>5</v>
      </c>
      <c r="G742" s="104">
        <f t="shared" si="139"/>
        <v>0</v>
      </c>
      <c r="H742" s="271" t="s">
        <v>9</v>
      </c>
    </row>
    <row r="743" spans="1:8" ht="39.75" customHeight="1" thickBot="1">
      <c r="A743" s="280" t="s">
        <v>9</v>
      </c>
      <c r="B743" s="282" t="s">
        <v>9</v>
      </c>
      <c r="C743" s="282" t="s">
        <v>9</v>
      </c>
      <c r="D743" s="70" t="s">
        <v>18</v>
      </c>
      <c r="E743" s="58">
        <f t="shared" si="138"/>
        <v>1.3</v>
      </c>
      <c r="F743" s="65">
        <v>2</v>
      </c>
      <c r="G743" s="104">
        <f t="shared" si="139"/>
        <v>0</v>
      </c>
      <c r="H743" s="271" t="s">
        <v>9</v>
      </c>
    </row>
    <row r="744" spans="1:8" ht="39.75" customHeight="1" thickBot="1">
      <c r="A744" s="280" t="s">
        <v>9</v>
      </c>
      <c r="B744" s="282" t="s">
        <v>9</v>
      </c>
      <c r="C744" s="282" t="s">
        <v>9</v>
      </c>
      <c r="D744" s="99" t="s">
        <v>61</v>
      </c>
      <c r="E744" s="25">
        <f t="shared" si="138"/>
        <v>0.32500000000000001</v>
      </c>
      <c r="F744" s="150">
        <v>0.5</v>
      </c>
      <c r="G744" s="104">
        <f t="shared" si="139"/>
        <v>0</v>
      </c>
      <c r="H744" s="271" t="s">
        <v>9</v>
      </c>
    </row>
    <row r="745" spans="1:8" ht="39.75" customHeight="1" thickBot="1">
      <c r="A745" s="280" t="s">
        <v>9</v>
      </c>
      <c r="B745" s="282" t="s">
        <v>9</v>
      </c>
      <c r="C745" s="282" t="s">
        <v>9</v>
      </c>
      <c r="D745" s="99" t="s">
        <v>13</v>
      </c>
      <c r="E745" s="93">
        <f t="shared" si="138"/>
        <v>0.32500000000000001</v>
      </c>
      <c r="F745" s="65">
        <v>0.5</v>
      </c>
      <c r="G745" s="104">
        <f t="shared" si="139"/>
        <v>0</v>
      </c>
      <c r="H745" s="271" t="s">
        <v>9</v>
      </c>
    </row>
    <row r="746" spans="1:8" ht="39.75" customHeight="1" thickBot="1">
      <c r="A746" s="280" t="s">
        <v>9</v>
      </c>
      <c r="B746" s="282" t="s">
        <v>9</v>
      </c>
      <c r="C746" s="282" t="s">
        <v>9</v>
      </c>
      <c r="D746" s="92" t="s">
        <v>46</v>
      </c>
      <c r="E746" s="23">
        <f t="shared" si="138"/>
        <v>0.32500000000000001</v>
      </c>
      <c r="F746" s="89">
        <v>0.5</v>
      </c>
      <c r="G746" s="190">
        <f t="shared" si="139"/>
        <v>0</v>
      </c>
      <c r="H746" s="271" t="s">
        <v>9</v>
      </c>
    </row>
    <row r="747" spans="1:8" ht="39.75" customHeight="1" thickBot="1">
      <c r="A747" s="280" t="s">
        <v>9</v>
      </c>
      <c r="B747" s="282" t="s">
        <v>9</v>
      </c>
      <c r="C747" s="243" t="s">
        <v>20</v>
      </c>
      <c r="D747" s="85" t="s">
        <v>42</v>
      </c>
      <c r="E747" s="23">
        <f t="shared" si="138"/>
        <v>13</v>
      </c>
      <c r="F747" s="86">
        <v>20</v>
      </c>
      <c r="G747" s="190">
        <f t="shared" si="139"/>
        <v>0</v>
      </c>
      <c r="H747" s="237"/>
    </row>
    <row r="748" spans="1:8" ht="39.75" customHeight="1" thickBot="1">
      <c r="A748" s="280" t="s">
        <v>9</v>
      </c>
      <c r="B748" s="282" t="s">
        <v>11</v>
      </c>
      <c r="C748" s="243" t="s">
        <v>15</v>
      </c>
      <c r="D748" s="85" t="s">
        <v>15</v>
      </c>
      <c r="E748" s="23">
        <f t="shared" si="138"/>
        <v>130</v>
      </c>
      <c r="F748" s="86">
        <v>200</v>
      </c>
      <c r="G748" s="190">
        <f t="shared" si="139"/>
        <v>0</v>
      </c>
      <c r="H748" s="237"/>
    </row>
    <row r="749" spans="1:8" ht="39.75" customHeight="1" thickBot="1">
      <c r="A749" s="280" t="s">
        <v>9</v>
      </c>
      <c r="B749" s="282" t="s">
        <v>9</v>
      </c>
      <c r="C749" s="282" t="s">
        <v>200</v>
      </c>
      <c r="D749" s="97" t="s">
        <v>382</v>
      </c>
      <c r="E749" s="25">
        <f t="shared" ref="E749:E784" si="140">F749*0.65</f>
        <v>14.625</v>
      </c>
      <c r="F749" s="94">
        <v>22.5</v>
      </c>
      <c r="G749" s="109">
        <f t="shared" si="139"/>
        <v>0</v>
      </c>
      <c r="H749" s="276" t="s">
        <v>519</v>
      </c>
    </row>
    <row r="750" spans="1:8" ht="39.75" customHeight="1" thickBot="1">
      <c r="A750" s="280" t="s">
        <v>9</v>
      </c>
      <c r="B750" s="282" t="s">
        <v>9</v>
      </c>
      <c r="C750" s="282" t="s">
        <v>9</v>
      </c>
      <c r="D750" s="98" t="s">
        <v>15</v>
      </c>
      <c r="E750" s="29">
        <f t="shared" si="140"/>
        <v>9.75</v>
      </c>
      <c r="F750" s="194">
        <v>15</v>
      </c>
      <c r="G750" s="71">
        <f t="shared" si="139"/>
        <v>0</v>
      </c>
      <c r="H750" s="261"/>
    </row>
    <row r="751" spans="1:8" ht="39.75" customHeight="1" thickBot="1">
      <c r="A751" s="280" t="s">
        <v>9</v>
      </c>
      <c r="B751" s="282" t="s">
        <v>9</v>
      </c>
      <c r="C751" s="282" t="s">
        <v>9</v>
      </c>
      <c r="D751" s="70" t="s">
        <v>67</v>
      </c>
      <c r="E751" s="58">
        <f t="shared" si="140"/>
        <v>4.875</v>
      </c>
      <c r="F751" s="65">
        <v>7.5</v>
      </c>
      <c r="G751" s="104">
        <f t="shared" si="139"/>
        <v>0</v>
      </c>
      <c r="H751" s="262"/>
    </row>
    <row r="752" spans="1:8" ht="39.75" customHeight="1" thickBot="1">
      <c r="A752" s="281" t="s">
        <v>9</v>
      </c>
      <c r="B752" s="282" t="s">
        <v>9</v>
      </c>
      <c r="C752" s="282" t="s">
        <v>9</v>
      </c>
      <c r="D752" s="151" t="s">
        <v>18</v>
      </c>
      <c r="E752" s="108">
        <f t="shared" si="140"/>
        <v>0.97500000000000009</v>
      </c>
      <c r="F752" s="67">
        <v>1.5</v>
      </c>
      <c r="G752" s="192">
        <f t="shared" si="139"/>
        <v>0</v>
      </c>
      <c r="H752" s="45" t="s">
        <v>102</v>
      </c>
    </row>
    <row r="753" spans="1:8" ht="39.75" customHeight="1" thickBot="1">
      <c r="A753" s="258" t="s">
        <v>201</v>
      </c>
      <c r="B753" s="275" t="s">
        <v>8</v>
      </c>
      <c r="C753" s="275" t="s">
        <v>419</v>
      </c>
      <c r="D753" s="70" t="s">
        <v>28</v>
      </c>
      <c r="E753" s="189">
        <f t="shared" si="140"/>
        <v>13</v>
      </c>
      <c r="F753" s="69">
        <v>20</v>
      </c>
      <c r="G753" s="71">
        <f t="shared" si="139"/>
        <v>0</v>
      </c>
      <c r="H753" s="270" t="s">
        <v>214</v>
      </c>
    </row>
    <row r="754" spans="1:8" ht="39.75" customHeight="1" thickBot="1">
      <c r="A754" s="258"/>
      <c r="B754" s="282" t="s">
        <v>9</v>
      </c>
      <c r="C754" s="282" t="s">
        <v>9</v>
      </c>
      <c r="D754" s="99" t="s">
        <v>51</v>
      </c>
      <c r="E754" s="93">
        <f t="shared" si="140"/>
        <v>6.5</v>
      </c>
      <c r="F754" s="65">
        <v>10</v>
      </c>
      <c r="G754" s="123">
        <f t="shared" si="139"/>
        <v>0</v>
      </c>
      <c r="H754" s="271" t="s">
        <v>9</v>
      </c>
    </row>
    <row r="755" spans="1:8" ht="39.75" customHeight="1" thickBot="1">
      <c r="A755" s="258"/>
      <c r="B755" s="282" t="s">
        <v>9</v>
      </c>
      <c r="C755" s="282" t="s">
        <v>9</v>
      </c>
      <c r="D755" s="98" t="s">
        <v>383</v>
      </c>
      <c r="E755" s="133">
        <f t="shared" si="140"/>
        <v>3.25</v>
      </c>
      <c r="F755" s="188">
        <v>5</v>
      </c>
      <c r="G755" s="123">
        <f t="shared" si="139"/>
        <v>0</v>
      </c>
      <c r="H755" s="271" t="s">
        <v>9</v>
      </c>
    </row>
    <row r="756" spans="1:8" ht="39.75" customHeight="1" thickBot="1">
      <c r="A756" s="258"/>
      <c r="B756" s="282" t="s">
        <v>9</v>
      </c>
      <c r="C756" s="282" t="s">
        <v>9</v>
      </c>
      <c r="D756" s="96" t="s">
        <v>13</v>
      </c>
      <c r="E756" s="23">
        <f t="shared" si="140"/>
        <v>6.5000000000000002E-2</v>
      </c>
      <c r="F756" s="187">
        <v>0.1</v>
      </c>
      <c r="G756" s="118">
        <f t="shared" si="139"/>
        <v>0</v>
      </c>
      <c r="H756" s="271" t="s">
        <v>9</v>
      </c>
    </row>
    <row r="757" spans="1:8" ht="39.75" customHeight="1" thickBot="1">
      <c r="A757" s="258"/>
      <c r="B757" s="273" t="s">
        <v>10</v>
      </c>
      <c r="C757" s="282" t="s">
        <v>202</v>
      </c>
      <c r="D757" s="97" t="s">
        <v>28</v>
      </c>
      <c r="E757" s="25">
        <f t="shared" si="140"/>
        <v>32.5</v>
      </c>
      <c r="F757" s="94">
        <v>50</v>
      </c>
      <c r="G757" s="109">
        <f t="shared" si="139"/>
        <v>0</v>
      </c>
      <c r="H757" s="271" t="s">
        <v>424</v>
      </c>
    </row>
    <row r="758" spans="1:8" ht="39.75" customHeight="1" thickBot="1">
      <c r="A758" s="258"/>
      <c r="B758" s="274"/>
      <c r="C758" s="282" t="s">
        <v>9</v>
      </c>
      <c r="D758" s="70" t="s">
        <v>372</v>
      </c>
      <c r="E758" s="58">
        <f t="shared" si="140"/>
        <v>9.75</v>
      </c>
      <c r="F758" s="65">
        <v>15</v>
      </c>
      <c r="G758" s="71">
        <f t="shared" si="139"/>
        <v>0</v>
      </c>
      <c r="H758" s="271" t="s">
        <v>9</v>
      </c>
    </row>
    <row r="759" spans="1:8" ht="39.75" customHeight="1" thickBot="1">
      <c r="A759" s="258"/>
      <c r="B759" s="274"/>
      <c r="C759" s="282" t="s">
        <v>9</v>
      </c>
      <c r="D759" s="99" t="s">
        <v>53</v>
      </c>
      <c r="E759" s="93">
        <f t="shared" si="140"/>
        <v>9.75</v>
      </c>
      <c r="F759" s="65">
        <v>15</v>
      </c>
      <c r="G759" s="123">
        <f t="shared" si="139"/>
        <v>0</v>
      </c>
      <c r="H759" s="271" t="s">
        <v>9</v>
      </c>
    </row>
    <row r="760" spans="1:8" ht="39.75" customHeight="1" thickBot="1">
      <c r="A760" s="258"/>
      <c r="B760" s="274"/>
      <c r="C760" s="282" t="s">
        <v>9</v>
      </c>
      <c r="D760" s="98" t="s">
        <v>423</v>
      </c>
      <c r="E760" s="25">
        <f t="shared" si="140"/>
        <v>6.5</v>
      </c>
      <c r="F760" s="69">
        <v>10</v>
      </c>
      <c r="G760" s="104">
        <f t="shared" si="139"/>
        <v>0</v>
      </c>
      <c r="H760" s="271" t="s">
        <v>9</v>
      </c>
    </row>
    <row r="761" spans="1:8" ht="39.75" customHeight="1" thickBot="1">
      <c r="A761" s="258"/>
      <c r="B761" s="274"/>
      <c r="C761" s="282" t="s">
        <v>9</v>
      </c>
      <c r="D761" s="70" t="s">
        <v>73</v>
      </c>
      <c r="E761" s="58">
        <f t="shared" si="140"/>
        <v>6.5</v>
      </c>
      <c r="F761" s="188">
        <v>10</v>
      </c>
      <c r="G761" s="104">
        <f t="shared" si="139"/>
        <v>0</v>
      </c>
      <c r="H761" s="271" t="s">
        <v>9</v>
      </c>
    </row>
    <row r="762" spans="1:8" ht="39.75" customHeight="1" thickBot="1">
      <c r="A762" s="258"/>
      <c r="B762" s="274"/>
      <c r="C762" s="282" t="s">
        <v>9</v>
      </c>
      <c r="D762" s="99" t="s">
        <v>52</v>
      </c>
      <c r="E762" s="93">
        <f t="shared" si="140"/>
        <v>3.25</v>
      </c>
      <c r="F762" s="65">
        <v>5</v>
      </c>
      <c r="G762" s="123">
        <f t="shared" si="139"/>
        <v>0</v>
      </c>
      <c r="H762" s="271" t="s">
        <v>9</v>
      </c>
    </row>
    <row r="763" spans="1:8" ht="39.75" customHeight="1" thickBot="1">
      <c r="A763" s="258"/>
      <c r="B763" s="274"/>
      <c r="C763" s="282" t="s">
        <v>9</v>
      </c>
      <c r="D763" s="98" t="s">
        <v>18</v>
      </c>
      <c r="E763" s="25">
        <f t="shared" si="140"/>
        <v>1.9500000000000002</v>
      </c>
      <c r="F763" s="69">
        <v>3</v>
      </c>
      <c r="G763" s="104">
        <f t="shared" si="139"/>
        <v>0</v>
      </c>
      <c r="H763" s="271" t="s">
        <v>9</v>
      </c>
    </row>
    <row r="764" spans="1:8" ht="39.75" customHeight="1" thickBot="1">
      <c r="A764" s="258"/>
      <c r="B764" s="274"/>
      <c r="C764" s="282" t="s">
        <v>9</v>
      </c>
      <c r="D764" s="98" t="s">
        <v>373</v>
      </c>
      <c r="E764" s="93">
        <f t="shared" si="140"/>
        <v>1.3</v>
      </c>
      <c r="F764" s="188">
        <v>2</v>
      </c>
      <c r="G764" s="104">
        <f t="shared" si="139"/>
        <v>0</v>
      </c>
      <c r="H764" s="271" t="s">
        <v>9</v>
      </c>
    </row>
    <row r="765" spans="1:8" ht="39.75" customHeight="1" thickBot="1">
      <c r="A765" s="258"/>
      <c r="B765" s="274"/>
      <c r="C765" s="273" t="s">
        <v>9</v>
      </c>
      <c r="D765" s="70" t="s">
        <v>61</v>
      </c>
      <c r="E765" s="25">
        <f t="shared" si="140"/>
        <v>0.32500000000000001</v>
      </c>
      <c r="F765" s="194">
        <v>0.5</v>
      </c>
      <c r="G765" s="123">
        <f t="shared" si="139"/>
        <v>0</v>
      </c>
      <c r="H765" s="276" t="s">
        <v>9</v>
      </c>
    </row>
    <row r="766" spans="1:8" ht="39.75" customHeight="1" thickBot="1">
      <c r="A766" s="258"/>
      <c r="B766" s="274"/>
      <c r="C766" s="267" t="s">
        <v>37</v>
      </c>
      <c r="D766" s="206" t="s">
        <v>63</v>
      </c>
      <c r="E766" s="106">
        <f t="shared" si="140"/>
        <v>6.5</v>
      </c>
      <c r="F766" s="205">
        <v>10</v>
      </c>
      <c r="G766" s="142">
        <f t="shared" si="139"/>
        <v>0</v>
      </c>
      <c r="H766" s="298" t="s">
        <v>422</v>
      </c>
    </row>
    <row r="767" spans="1:8" ht="39.75" customHeight="1" thickBot="1">
      <c r="A767" s="258"/>
      <c r="B767" s="274"/>
      <c r="C767" s="268"/>
      <c r="D767" s="70" t="s">
        <v>384</v>
      </c>
      <c r="E767" s="25">
        <f t="shared" si="140"/>
        <v>4.875</v>
      </c>
      <c r="F767" s="69">
        <v>7.5</v>
      </c>
      <c r="G767" s="71">
        <f t="shared" si="139"/>
        <v>0</v>
      </c>
      <c r="H767" s="299" t="s">
        <v>9</v>
      </c>
    </row>
    <row r="768" spans="1:8" ht="39.75" customHeight="1" thickBot="1">
      <c r="A768" s="258"/>
      <c r="B768" s="274"/>
      <c r="C768" s="268"/>
      <c r="D768" s="98" t="s">
        <v>325</v>
      </c>
      <c r="E768" s="105">
        <f t="shared" si="140"/>
        <v>3.25</v>
      </c>
      <c r="F768" s="65">
        <v>5</v>
      </c>
      <c r="G768" s="182">
        <f t="shared" si="139"/>
        <v>0</v>
      </c>
      <c r="H768" s="299" t="s">
        <v>9</v>
      </c>
    </row>
    <row r="769" spans="1:8" ht="39.75" customHeight="1" thickBot="1">
      <c r="A769" s="258"/>
      <c r="B769" s="274"/>
      <c r="C769" s="268"/>
      <c r="D769" s="70" t="s">
        <v>54</v>
      </c>
      <c r="E769" s="72">
        <f t="shared" si="140"/>
        <v>1.9500000000000002</v>
      </c>
      <c r="F769" s="65">
        <v>3</v>
      </c>
      <c r="G769" s="71">
        <f t="shared" si="139"/>
        <v>0</v>
      </c>
      <c r="H769" s="299" t="s">
        <v>9</v>
      </c>
    </row>
    <row r="770" spans="1:8" ht="39.75" customHeight="1" thickBot="1">
      <c r="A770" s="258"/>
      <c r="B770" s="274"/>
      <c r="C770" s="268"/>
      <c r="D770" s="99" t="s">
        <v>12</v>
      </c>
      <c r="E770" s="105">
        <f t="shared" si="140"/>
        <v>0.97500000000000009</v>
      </c>
      <c r="F770" s="65">
        <v>1.5</v>
      </c>
      <c r="G770" s="193">
        <f t="shared" si="139"/>
        <v>0</v>
      </c>
      <c r="H770" s="299" t="s">
        <v>9</v>
      </c>
    </row>
    <row r="771" spans="1:8" ht="39.75" customHeight="1" thickBot="1">
      <c r="A771" s="258"/>
      <c r="B771" s="274"/>
      <c r="C771" s="268"/>
      <c r="D771" s="99" t="s">
        <v>522</v>
      </c>
      <c r="E771" s="93">
        <f t="shared" si="140"/>
        <v>0.32500000000000001</v>
      </c>
      <c r="F771" s="65">
        <v>0.5</v>
      </c>
      <c r="G771" s="182">
        <f t="shared" si="139"/>
        <v>0</v>
      </c>
      <c r="H771" s="299" t="s">
        <v>9</v>
      </c>
    </row>
    <row r="772" spans="1:8" ht="39.75" customHeight="1" thickBot="1">
      <c r="A772" s="258"/>
      <c r="B772" s="274"/>
      <c r="C772" s="269"/>
      <c r="D772" s="151" t="s">
        <v>13</v>
      </c>
      <c r="E772" s="23">
        <f t="shared" si="140"/>
        <v>0.26</v>
      </c>
      <c r="F772" s="67">
        <v>0.4</v>
      </c>
      <c r="G772" s="190">
        <f t="shared" si="139"/>
        <v>0</v>
      </c>
      <c r="H772" s="300" t="s">
        <v>9</v>
      </c>
    </row>
    <row r="773" spans="1:8" ht="39.75" customHeight="1" thickBot="1">
      <c r="A773" s="258"/>
      <c r="B773" s="274"/>
      <c r="C773" s="275" t="s">
        <v>203</v>
      </c>
      <c r="D773" s="159" t="s">
        <v>385</v>
      </c>
      <c r="E773" s="25">
        <f t="shared" si="140"/>
        <v>9.75</v>
      </c>
      <c r="F773" s="69">
        <v>15</v>
      </c>
      <c r="G773" s="71">
        <f t="shared" si="139"/>
        <v>0</v>
      </c>
      <c r="H773" s="270" t="s">
        <v>421</v>
      </c>
    </row>
    <row r="774" spans="1:8" ht="39.75" customHeight="1" thickBot="1">
      <c r="A774" s="258"/>
      <c r="B774" s="274"/>
      <c r="C774" s="282" t="s">
        <v>9</v>
      </c>
      <c r="D774" s="70" t="s">
        <v>386</v>
      </c>
      <c r="E774" s="58">
        <f t="shared" si="140"/>
        <v>6.5</v>
      </c>
      <c r="F774" s="188">
        <v>10</v>
      </c>
      <c r="G774" s="104">
        <f t="shared" si="139"/>
        <v>0</v>
      </c>
      <c r="H774" s="271" t="s">
        <v>9</v>
      </c>
    </row>
    <row r="775" spans="1:8" ht="39.75" customHeight="1" thickBot="1">
      <c r="A775" s="258"/>
      <c r="B775" s="274"/>
      <c r="C775" s="282" t="s">
        <v>9</v>
      </c>
      <c r="D775" s="146" t="s">
        <v>387</v>
      </c>
      <c r="E775" s="58">
        <f t="shared" si="140"/>
        <v>6.5</v>
      </c>
      <c r="F775" s="188">
        <v>10</v>
      </c>
      <c r="G775" s="104">
        <f t="shared" si="139"/>
        <v>0</v>
      </c>
      <c r="H775" s="271" t="s">
        <v>9</v>
      </c>
    </row>
    <row r="776" spans="1:8" ht="39.75" customHeight="1" thickBot="1">
      <c r="A776" s="258"/>
      <c r="B776" s="274"/>
      <c r="C776" s="282" t="s">
        <v>9</v>
      </c>
      <c r="D776" s="146" t="s">
        <v>52</v>
      </c>
      <c r="E776" s="58">
        <f t="shared" si="140"/>
        <v>3.25</v>
      </c>
      <c r="F776" s="188">
        <v>5</v>
      </c>
      <c r="G776" s="104">
        <f t="shared" si="139"/>
        <v>0</v>
      </c>
      <c r="H776" s="271" t="s">
        <v>9</v>
      </c>
    </row>
    <row r="777" spans="1:8" ht="39.75" customHeight="1" thickBot="1">
      <c r="A777" s="258"/>
      <c r="B777" s="274"/>
      <c r="C777" s="282" t="s">
        <v>9</v>
      </c>
      <c r="D777" s="70" t="s">
        <v>18</v>
      </c>
      <c r="E777" s="58">
        <f t="shared" si="140"/>
        <v>0.65</v>
      </c>
      <c r="F777" s="65">
        <v>1</v>
      </c>
      <c r="G777" s="71">
        <f t="shared" si="139"/>
        <v>0</v>
      </c>
      <c r="H777" s="271" t="s">
        <v>9</v>
      </c>
    </row>
    <row r="778" spans="1:8" ht="39.75" customHeight="1" thickBot="1">
      <c r="A778" s="258"/>
      <c r="B778" s="274"/>
      <c r="C778" s="282" t="s">
        <v>9</v>
      </c>
      <c r="D778" s="146" t="s">
        <v>522</v>
      </c>
      <c r="E778" s="25">
        <f t="shared" si="140"/>
        <v>0.32500000000000001</v>
      </c>
      <c r="F778" s="160">
        <v>0.5</v>
      </c>
      <c r="G778" s="104">
        <f t="shared" ref="G778:G784" si="141">$G$1*E778+$G$2*F778</f>
        <v>0</v>
      </c>
      <c r="H778" s="271" t="s">
        <v>9</v>
      </c>
    </row>
    <row r="779" spans="1:8" ht="39.75" customHeight="1" thickBot="1">
      <c r="A779" s="258"/>
      <c r="B779" s="274"/>
      <c r="C779" s="282" t="s">
        <v>9</v>
      </c>
      <c r="D779" s="146" t="s">
        <v>61</v>
      </c>
      <c r="E779" s="58">
        <f t="shared" si="140"/>
        <v>0.32500000000000001</v>
      </c>
      <c r="F779" s="160">
        <v>0.5</v>
      </c>
      <c r="G779" s="104">
        <f t="shared" si="141"/>
        <v>0</v>
      </c>
      <c r="H779" s="271" t="s">
        <v>9</v>
      </c>
    </row>
    <row r="780" spans="1:8" ht="39.75" customHeight="1" thickBot="1">
      <c r="A780" s="258"/>
      <c r="B780" s="274"/>
      <c r="C780" s="282" t="s">
        <v>9</v>
      </c>
      <c r="D780" s="70" t="s">
        <v>12</v>
      </c>
      <c r="E780" s="189">
        <f t="shared" si="140"/>
        <v>0.13</v>
      </c>
      <c r="F780" s="160">
        <v>0.2</v>
      </c>
      <c r="G780" s="71">
        <f t="shared" si="141"/>
        <v>0</v>
      </c>
      <c r="H780" s="271" t="s">
        <v>9</v>
      </c>
    </row>
    <row r="781" spans="1:8" ht="39.75" customHeight="1" thickBot="1">
      <c r="A781" s="258"/>
      <c r="B781" s="274"/>
      <c r="C781" s="282" t="s">
        <v>9</v>
      </c>
      <c r="D781" s="120" t="s">
        <v>13</v>
      </c>
      <c r="E781" s="23">
        <f t="shared" si="140"/>
        <v>6.5000000000000002E-2</v>
      </c>
      <c r="F781" s="89">
        <v>0.1</v>
      </c>
      <c r="G781" s="118">
        <f t="shared" si="141"/>
        <v>0</v>
      </c>
      <c r="H781" s="271" t="s">
        <v>9</v>
      </c>
    </row>
    <row r="782" spans="1:8" ht="39.75" customHeight="1" thickBot="1">
      <c r="A782" s="258"/>
      <c r="B782" s="275"/>
      <c r="C782" s="243" t="s">
        <v>19</v>
      </c>
      <c r="D782" s="85" t="s">
        <v>65</v>
      </c>
      <c r="E782" s="23">
        <f t="shared" si="140"/>
        <v>13</v>
      </c>
      <c r="F782" s="86">
        <v>20</v>
      </c>
      <c r="G782" s="190">
        <f t="shared" si="141"/>
        <v>0</v>
      </c>
      <c r="H782" s="237"/>
    </row>
    <row r="783" spans="1:8" ht="39.75" customHeight="1" thickBot="1">
      <c r="A783" s="258"/>
      <c r="B783" s="282" t="s">
        <v>11</v>
      </c>
      <c r="C783" s="243" t="s">
        <v>15</v>
      </c>
      <c r="D783" s="85" t="s">
        <v>15</v>
      </c>
      <c r="E783" s="23">
        <f t="shared" si="140"/>
        <v>130</v>
      </c>
      <c r="F783" s="86">
        <v>200</v>
      </c>
      <c r="G783" s="190">
        <f t="shared" si="141"/>
        <v>0</v>
      </c>
      <c r="H783" s="237"/>
    </row>
    <row r="784" spans="1:8" ht="39.75" customHeight="1" thickBot="1">
      <c r="A784" s="259"/>
      <c r="B784" s="282" t="s">
        <v>9</v>
      </c>
      <c r="C784" s="243" t="s">
        <v>79</v>
      </c>
      <c r="D784" s="87" t="s">
        <v>420</v>
      </c>
      <c r="E784" s="23">
        <f t="shared" si="140"/>
        <v>26</v>
      </c>
      <c r="F784" s="88">
        <v>40</v>
      </c>
      <c r="G784" s="190">
        <f t="shared" si="141"/>
        <v>0</v>
      </c>
      <c r="H784" s="179" t="s">
        <v>335</v>
      </c>
    </row>
  </sheetData>
  <mergeCells count="330">
    <mergeCell ref="C329:C337"/>
    <mergeCell ref="C324:C328"/>
    <mergeCell ref="H479:H484"/>
    <mergeCell ref="H251:H257"/>
    <mergeCell ref="H264:H266"/>
    <mergeCell ref="H319:H322"/>
    <mergeCell ref="H201:H204"/>
    <mergeCell ref="C465:C470"/>
    <mergeCell ref="H244:H250"/>
    <mergeCell ref="H434:H435"/>
    <mergeCell ref="H436:H442"/>
    <mergeCell ref="H446:H447"/>
    <mergeCell ref="C395:C399"/>
    <mergeCell ref="C400:C410"/>
    <mergeCell ref="C411:C417"/>
    <mergeCell ref="C338:C344"/>
    <mergeCell ref="H236:H243"/>
    <mergeCell ref="H387:H393"/>
    <mergeCell ref="H400:H410"/>
    <mergeCell ref="H411:H417"/>
    <mergeCell ref="H421:H424"/>
    <mergeCell ref="H456:H464"/>
    <mergeCell ref="H465:H470"/>
    <mergeCell ref="H474:H477"/>
    <mergeCell ref="H259:H261"/>
    <mergeCell ref="H449:H454"/>
    <mergeCell ref="H362:H367"/>
    <mergeCell ref="H368:H377"/>
    <mergeCell ref="H378:H383"/>
    <mergeCell ref="H358:H360"/>
    <mergeCell ref="H205:H214"/>
    <mergeCell ref="H222:H228"/>
    <mergeCell ref="H232:H234"/>
    <mergeCell ref="H329:H337"/>
    <mergeCell ref="H338:H344"/>
    <mergeCell ref="H354:H357"/>
    <mergeCell ref="H426:H432"/>
    <mergeCell ref="H285:H287"/>
    <mergeCell ref="H276:H283"/>
    <mergeCell ref="H268:H274"/>
    <mergeCell ref="H345:H349"/>
    <mergeCell ref="H290:H295"/>
    <mergeCell ref="H215:H220"/>
    <mergeCell ref="H92:H97"/>
    <mergeCell ref="H99:H106"/>
    <mergeCell ref="H395:H398"/>
    <mergeCell ref="H297:H301"/>
    <mergeCell ref="H324:H327"/>
    <mergeCell ref="C268:C275"/>
    <mergeCell ref="B267:B284"/>
    <mergeCell ref="B351:B353"/>
    <mergeCell ref="B387:B393"/>
    <mergeCell ref="C387:C393"/>
    <mergeCell ref="B394:B418"/>
    <mergeCell ref="H303:H310"/>
    <mergeCell ref="C276:C283"/>
    <mergeCell ref="B285:B289"/>
    <mergeCell ref="C285:C288"/>
    <mergeCell ref="C290:C295"/>
    <mergeCell ref="C297:C302"/>
    <mergeCell ref="B317:B318"/>
    <mergeCell ref="B319:B322"/>
    <mergeCell ref="C319:C322"/>
    <mergeCell ref="C303:C310"/>
    <mergeCell ref="B296:B316"/>
    <mergeCell ref="B235:B258"/>
    <mergeCell ref="H4:H5"/>
    <mergeCell ref="C186:C191"/>
    <mergeCell ref="B177:B197"/>
    <mergeCell ref="A171:A200"/>
    <mergeCell ref="C74:C78"/>
    <mergeCell ref="B80:B81"/>
    <mergeCell ref="H178:H184"/>
    <mergeCell ref="H115:H119"/>
    <mergeCell ref="H143:H146"/>
    <mergeCell ref="H186:H191"/>
    <mergeCell ref="H192:H196"/>
    <mergeCell ref="A4:A31"/>
    <mergeCell ref="C199:C200"/>
    <mergeCell ref="B201:B204"/>
    <mergeCell ref="C201:C204"/>
    <mergeCell ref="B205:B229"/>
    <mergeCell ref="C205:C214"/>
    <mergeCell ref="C215:C221"/>
    <mergeCell ref="C222:C228"/>
    <mergeCell ref="B58:B59"/>
    <mergeCell ref="H110:H113"/>
    <mergeCell ref="H121:H128"/>
    <mergeCell ref="H129:H135"/>
    <mergeCell ref="H139:H141"/>
    <mergeCell ref="H148:H154"/>
    <mergeCell ref="H171:H176"/>
    <mergeCell ref="B114:B136"/>
    <mergeCell ref="H162:H166"/>
    <mergeCell ref="C17:C21"/>
    <mergeCell ref="H17:H21"/>
    <mergeCell ref="B6:B29"/>
    <mergeCell ref="E1:E2"/>
    <mergeCell ref="A1:D2"/>
    <mergeCell ref="C426:C433"/>
    <mergeCell ref="A421:A445"/>
    <mergeCell ref="B421:B424"/>
    <mergeCell ref="C421:C424"/>
    <mergeCell ref="B425:B443"/>
    <mergeCell ref="C434:C435"/>
    <mergeCell ref="C436:C442"/>
    <mergeCell ref="B444:B445"/>
    <mergeCell ref="B4:B5"/>
    <mergeCell ref="C4:C5"/>
    <mergeCell ref="B171:B176"/>
    <mergeCell ref="C171:C176"/>
    <mergeCell ref="C192:C196"/>
    <mergeCell ref="B198:B200"/>
    <mergeCell ref="C9:C16"/>
    <mergeCell ref="C22:C28"/>
    <mergeCell ref="A232:A263"/>
    <mergeCell ref="C115:C120"/>
    <mergeCell ref="C129:C135"/>
    <mergeCell ref="B137:B138"/>
    <mergeCell ref="C92:C98"/>
    <mergeCell ref="B108:B109"/>
    <mergeCell ref="B32:B34"/>
    <mergeCell ref="C32:C34"/>
    <mergeCell ref="C41:C51"/>
    <mergeCell ref="C52:C56"/>
    <mergeCell ref="C236:C243"/>
    <mergeCell ref="A139:A170"/>
    <mergeCell ref="B139:B141"/>
    <mergeCell ref="C139:C141"/>
    <mergeCell ref="A110:A138"/>
    <mergeCell ref="B230:B231"/>
    <mergeCell ref="B232:B234"/>
    <mergeCell ref="C232:C234"/>
    <mergeCell ref="B110:B113"/>
    <mergeCell ref="C110:C113"/>
    <mergeCell ref="C178:C185"/>
    <mergeCell ref="C143:C147"/>
    <mergeCell ref="B168:B170"/>
    <mergeCell ref="A319:A353"/>
    <mergeCell ref="C148:C154"/>
    <mergeCell ref="C155:C161"/>
    <mergeCell ref="C162:C166"/>
    <mergeCell ref="C446:C447"/>
    <mergeCell ref="A201:A231"/>
    <mergeCell ref="A290:A318"/>
    <mergeCell ref="A446:A473"/>
    <mergeCell ref="B446:B447"/>
    <mergeCell ref="C358:C360"/>
    <mergeCell ref="A264:A289"/>
    <mergeCell ref="C244:C250"/>
    <mergeCell ref="B290:B295"/>
    <mergeCell ref="C251:C257"/>
    <mergeCell ref="B259:B263"/>
    <mergeCell ref="C259:C262"/>
    <mergeCell ref="B264:B266"/>
    <mergeCell ref="C264:C266"/>
    <mergeCell ref="B448:B471"/>
    <mergeCell ref="C345:C349"/>
    <mergeCell ref="B323:B350"/>
    <mergeCell ref="B503:B504"/>
    <mergeCell ref="B478:B502"/>
    <mergeCell ref="C486:C495"/>
    <mergeCell ref="B419:B420"/>
    <mergeCell ref="A354:A386"/>
    <mergeCell ref="C354:C357"/>
    <mergeCell ref="B361:B384"/>
    <mergeCell ref="C362:C367"/>
    <mergeCell ref="C368:C377"/>
    <mergeCell ref="C378:C383"/>
    <mergeCell ref="B385:B386"/>
    <mergeCell ref="B354:B360"/>
    <mergeCell ref="H766:H772"/>
    <mergeCell ref="H598:H600"/>
    <mergeCell ref="H749:H751"/>
    <mergeCell ref="H652:H654"/>
    <mergeCell ref="H714:H719"/>
    <mergeCell ref="H658:H660"/>
    <mergeCell ref="H656:H657"/>
    <mergeCell ref="C714:C719"/>
    <mergeCell ref="C658:C660"/>
    <mergeCell ref="C673:C681"/>
    <mergeCell ref="H682:H688"/>
    <mergeCell ref="H693:H695"/>
    <mergeCell ref="H696:H705"/>
    <mergeCell ref="H629:H634"/>
    <mergeCell ref="H635:H643"/>
    <mergeCell ref="B783:B784"/>
    <mergeCell ref="B723:B725"/>
    <mergeCell ref="C723:C725"/>
    <mergeCell ref="B726:B747"/>
    <mergeCell ref="C602:C609"/>
    <mergeCell ref="C516:C521"/>
    <mergeCell ref="C522:C529"/>
    <mergeCell ref="C530:C534"/>
    <mergeCell ref="B536:B544"/>
    <mergeCell ref="C536:C543"/>
    <mergeCell ref="C547:C553"/>
    <mergeCell ref="C563:C572"/>
    <mergeCell ref="B574:B575"/>
    <mergeCell ref="B513:B535"/>
    <mergeCell ref="C513:C514"/>
    <mergeCell ref="B753:B756"/>
    <mergeCell ref="C753:C756"/>
    <mergeCell ref="C757:C765"/>
    <mergeCell ref="C766:C772"/>
    <mergeCell ref="B757:B782"/>
    <mergeCell ref="C610:C618"/>
    <mergeCell ref="B598:B600"/>
    <mergeCell ref="C656:C657"/>
    <mergeCell ref="C773:C781"/>
    <mergeCell ref="B693:B695"/>
    <mergeCell ref="B696:B720"/>
    <mergeCell ref="B658:B660"/>
    <mergeCell ref="B690:B692"/>
    <mergeCell ref="C619:C625"/>
    <mergeCell ref="B627:B628"/>
    <mergeCell ref="B474:B477"/>
    <mergeCell ref="C474:C477"/>
    <mergeCell ref="A576:A597"/>
    <mergeCell ref="B576:B579"/>
    <mergeCell ref="C576:C579"/>
    <mergeCell ref="A505:A544"/>
    <mergeCell ref="C554:C562"/>
    <mergeCell ref="B601:B626"/>
    <mergeCell ref="A598:A628"/>
    <mergeCell ref="B580:B595"/>
    <mergeCell ref="B596:B597"/>
    <mergeCell ref="B629:B634"/>
    <mergeCell ref="B635:B655"/>
    <mergeCell ref="B656:B657"/>
    <mergeCell ref="B546:B573"/>
    <mergeCell ref="A545:A575"/>
    <mergeCell ref="C479:C485"/>
    <mergeCell ref="C505:C512"/>
    <mergeCell ref="C682:C688"/>
    <mergeCell ref="C693:C695"/>
    <mergeCell ref="C696:C705"/>
    <mergeCell ref="C706:C713"/>
    <mergeCell ref="C6:C7"/>
    <mergeCell ref="H6:H7"/>
    <mergeCell ref="H9:H15"/>
    <mergeCell ref="H36:H39"/>
    <mergeCell ref="H602:H608"/>
    <mergeCell ref="H610:H618"/>
    <mergeCell ref="H619:H625"/>
    <mergeCell ref="C581:C584"/>
    <mergeCell ref="C585:C590"/>
    <mergeCell ref="C591:C594"/>
    <mergeCell ref="H581:H584"/>
    <mergeCell ref="H585:H590"/>
    <mergeCell ref="H591:H594"/>
    <mergeCell ref="C629:C634"/>
    <mergeCell ref="C635:C643"/>
    <mergeCell ref="C644:C651"/>
    <mergeCell ref="C652:C654"/>
    <mergeCell ref="C71:C73"/>
    <mergeCell ref="C121:C128"/>
    <mergeCell ref="C496:C501"/>
    <mergeCell ref="A32:A59"/>
    <mergeCell ref="B35:B57"/>
    <mergeCell ref="C36:C40"/>
    <mergeCell ref="H65:H69"/>
    <mergeCell ref="C99:C106"/>
    <mergeCell ref="H22:H28"/>
    <mergeCell ref="H32:H34"/>
    <mergeCell ref="H41:H51"/>
    <mergeCell ref="H52:H56"/>
    <mergeCell ref="H60:H63"/>
    <mergeCell ref="H71:H73"/>
    <mergeCell ref="H74:H78"/>
    <mergeCell ref="H86:H91"/>
    <mergeCell ref="A60:A81"/>
    <mergeCell ref="B60:B63"/>
    <mergeCell ref="C60:C63"/>
    <mergeCell ref="B64:B79"/>
    <mergeCell ref="C65:C70"/>
    <mergeCell ref="B30:B31"/>
    <mergeCell ref="C86:C91"/>
    <mergeCell ref="H82:H85"/>
    <mergeCell ref="C82:C85"/>
    <mergeCell ref="B82:B85"/>
    <mergeCell ref="B86:B107"/>
    <mergeCell ref="A82:A109"/>
    <mergeCell ref="C312:C315"/>
    <mergeCell ref="H312:H315"/>
    <mergeCell ref="B505:B512"/>
    <mergeCell ref="C598:C600"/>
    <mergeCell ref="H155:H161"/>
    <mergeCell ref="C449:C455"/>
    <mergeCell ref="C456:C464"/>
    <mergeCell ref="B472:B473"/>
    <mergeCell ref="H486:H495"/>
    <mergeCell ref="H496:H501"/>
    <mergeCell ref="H505:H512"/>
    <mergeCell ref="H513:H514"/>
    <mergeCell ref="H522:H529"/>
    <mergeCell ref="H530:H534"/>
    <mergeCell ref="H536:H542"/>
    <mergeCell ref="H576:H579"/>
    <mergeCell ref="H554:H562"/>
    <mergeCell ref="H563:H572"/>
    <mergeCell ref="H516:H520"/>
    <mergeCell ref="H547:H552"/>
    <mergeCell ref="A474:A504"/>
    <mergeCell ref="A387:A420"/>
    <mergeCell ref="B142:B166"/>
    <mergeCell ref="A753:A784"/>
    <mergeCell ref="H734:H739"/>
    <mergeCell ref="H706:H712"/>
    <mergeCell ref="H673:H680"/>
    <mergeCell ref="H661:H672"/>
    <mergeCell ref="C661:C672"/>
    <mergeCell ref="A658:A692"/>
    <mergeCell ref="H773:H781"/>
    <mergeCell ref="H644:H650"/>
    <mergeCell ref="B661:B689"/>
    <mergeCell ref="H741:H746"/>
    <mergeCell ref="H753:H756"/>
    <mergeCell ref="H757:H765"/>
    <mergeCell ref="H723:H725"/>
    <mergeCell ref="H726:H733"/>
    <mergeCell ref="A629:A657"/>
    <mergeCell ref="A723:A752"/>
    <mergeCell ref="A693:A722"/>
    <mergeCell ref="C726:C733"/>
    <mergeCell ref="C734:C740"/>
    <mergeCell ref="C741:C746"/>
    <mergeCell ref="B748:B752"/>
    <mergeCell ref="C749:C752"/>
    <mergeCell ref="B721:B722"/>
  </mergeCells>
  <phoneticPr fontId="7" type="noConversion"/>
  <printOptions horizontalCentered="1"/>
  <pageMargins left="0.7" right="0.7" top="0.75" bottom="0.75" header="0.3" footer="0.3"/>
  <pageSetup paperSize="9" scale="37" fitToHeight="0" orientation="portrait" r:id="rId1"/>
  <rowBreaks count="25" manualBreakCount="25">
    <brk id="31" max="7" man="1"/>
    <brk id="59" max="7" man="1"/>
    <brk id="81" max="7" man="1"/>
    <brk id="109" max="7" man="1"/>
    <brk id="138" max="7" man="1"/>
    <brk id="170" max="7" man="1"/>
    <brk id="200" max="7" man="1"/>
    <brk id="231" max="7" man="1"/>
    <brk id="263" max="7" man="1"/>
    <brk id="289" max="7" man="1"/>
    <brk id="318" max="7" man="1"/>
    <brk id="353" max="7" man="1"/>
    <brk id="386" max="7" man="1"/>
    <brk id="420" max="7" man="1"/>
    <brk id="445" max="7" man="1"/>
    <brk id="473" max="7" man="1"/>
    <brk id="504" max="7" man="1"/>
    <brk id="544" max="7" man="1"/>
    <brk id="575" max="7" man="1"/>
    <brk id="597" max="7" man="1"/>
    <brk id="628" max="7" man="1"/>
    <brk id="657" max="7" man="1"/>
    <brk id="692" max="7" man="1"/>
    <brk id="722" max="7" man="1"/>
    <brk id="752" max="7" man="1"/>
  </rowBreaks>
  <colBreaks count="3" manualBreakCount="3">
    <brk id="1" max="789" man="1"/>
    <brk id="2" max="789" man="1"/>
    <brk id="3" max="789"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EC6033-A250-4C5E-875F-241A1002EC3A}">
  <sheetPr codeName="Sheet3">
    <pageSetUpPr fitToPage="1"/>
  </sheetPr>
  <dimension ref="A1:H434"/>
  <sheetViews>
    <sheetView showGridLines="0" view="pageBreakPreview" zoomScale="70" zoomScaleNormal="70" zoomScaleSheetLayoutView="70" workbookViewId="0">
      <selection activeCell="D28" sqref="D28"/>
    </sheetView>
  </sheetViews>
  <sheetFormatPr defaultRowHeight="16.5"/>
  <cols>
    <col min="1" max="1" width="12.625" style="12" customWidth="1"/>
    <col min="2" max="2" width="12.625" style="7" customWidth="1"/>
    <col min="3" max="3" width="25.625" style="7" customWidth="1"/>
    <col min="4" max="4" width="40.625" style="7" customWidth="1"/>
    <col min="5" max="5" width="15.625" style="8" customWidth="1"/>
    <col min="6" max="6" width="15.625" style="9" customWidth="1"/>
    <col min="7" max="7" width="15.625" style="10" customWidth="1"/>
    <col min="8" max="8" width="80.625" style="13" customWidth="1"/>
    <col min="9" max="16384" width="9" style="14"/>
  </cols>
  <sheetData>
    <row r="1" spans="1:8" s="1" customFormat="1" ht="40.5" customHeight="1" thickBot="1">
      <c r="A1" s="339" t="str">
        <f>'레시피 '!A1:D2</f>
        <v>[2026년 7월 유아 죽식형 레시피]</v>
      </c>
      <c r="B1" s="340"/>
      <c r="C1" s="340"/>
      <c r="D1" s="341"/>
      <c r="E1" s="345" t="s">
        <v>0</v>
      </c>
      <c r="F1" s="28" t="s">
        <v>40</v>
      </c>
      <c r="G1" s="5">
        <v>0</v>
      </c>
      <c r="H1" s="347"/>
    </row>
    <row r="2" spans="1:8" s="1" customFormat="1" ht="40.5" customHeight="1" thickBot="1">
      <c r="A2" s="342"/>
      <c r="B2" s="343"/>
      <c r="C2" s="343"/>
      <c r="D2" s="344"/>
      <c r="E2" s="346"/>
      <c r="F2" s="28" t="s">
        <v>41</v>
      </c>
      <c r="G2" s="6">
        <v>0</v>
      </c>
      <c r="H2" s="348"/>
    </row>
    <row r="3" spans="1:8" s="2" customFormat="1" ht="39.75" customHeight="1" thickBot="1">
      <c r="A3" s="17" t="s">
        <v>1</v>
      </c>
      <c r="B3" s="18" t="s">
        <v>2</v>
      </c>
      <c r="C3" s="47" t="s">
        <v>3</v>
      </c>
      <c r="D3" s="17" t="s">
        <v>5</v>
      </c>
      <c r="E3" s="49" t="s">
        <v>22</v>
      </c>
      <c r="F3" s="18" t="s">
        <v>21</v>
      </c>
      <c r="G3" s="50" t="s">
        <v>6</v>
      </c>
      <c r="H3" s="48" t="s">
        <v>4</v>
      </c>
    </row>
    <row r="4" spans="1:8" s="20" customFormat="1" ht="39.75" customHeight="1" thickBot="1">
      <c r="A4" s="349" t="s">
        <v>64</v>
      </c>
      <c r="B4" s="282" t="s">
        <v>8</v>
      </c>
      <c r="C4" s="282" t="s">
        <v>43</v>
      </c>
      <c r="D4" s="145" t="s">
        <v>28</v>
      </c>
      <c r="E4" s="32">
        <f t="shared" ref="E4:E10" si="0">F4*0.65</f>
        <v>13</v>
      </c>
      <c r="F4" s="152">
        <v>20</v>
      </c>
      <c r="G4" s="33">
        <f t="shared" ref="G4:G10" si="1">$G$1*E4+$G$2*F4</f>
        <v>0</v>
      </c>
      <c r="H4" s="271" t="s">
        <v>329</v>
      </c>
    </row>
    <row r="5" spans="1:8" s="20" customFormat="1" ht="39.75" customHeight="1" thickBot="1">
      <c r="A5" s="350"/>
      <c r="B5" s="282" t="s">
        <v>9</v>
      </c>
      <c r="C5" s="282" t="s">
        <v>9</v>
      </c>
      <c r="D5" s="146" t="s">
        <v>51</v>
      </c>
      <c r="E5" s="29">
        <f t="shared" si="0"/>
        <v>3.25</v>
      </c>
      <c r="F5" s="65">
        <v>5</v>
      </c>
      <c r="G5" s="30">
        <f t="shared" si="1"/>
        <v>0</v>
      </c>
      <c r="H5" s="271" t="s">
        <v>9</v>
      </c>
    </row>
    <row r="6" spans="1:8" s="20" customFormat="1" ht="39.75" customHeight="1" thickBot="1">
      <c r="A6" s="350"/>
      <c r="B6" s="282" t="s">
        <v>9</v>
      </c>
      <c r="C6" s="282" t="s">
        <v>9</v>
      </c>
      <c r="D6" s="146" t="s">
        <v>53</v>
      </c>
      <c r="E6" s="29">
        <f t="shared" si="0"/>
        <v>3.25</v>
      </c>
      <c r="F6" s="65">
        <v>5</v>
      </c>
      <c r="G6" s="30">
        <f t="shared" si="1"/>
        <v>0</v>
      </c>
      <c r="H6" s="271" t="s">
        <v>9</v>
      </c>
    </row>
    <row r="7" spans="1:8" s="20" customFormat="1" ht="39.75" customHeight="1" thickBot="1">
      <c r="A7" s="350"/>
      <c r="B7" s="282" t="s">
        <v>9</v>
      </c>
      <c r="C7" s="282" t="s">
        <v>9</v>
      </c>
      <c r="D7" s="146" t="s">
        <v>52</v>
      </c>
      <c r="E7" s="29">
        <f t="shared" si="0"/>
        <v>3.25</v>
      </c>
      <c r="F7" s="65">
        <v>5</v>
      </c>
      <c r="G7" s="30">
        <f t="shared" si="1"/>
        <v>0</v>
      </c>
      <c r="H7" s="271" t="s">
        <v>9</v>
      </c>
    </row>
    <row r="8" spans="1:8" s="20" customFormat="1" ht="39.75" customHeight="1" thickBot="1">
      <c r="A8" s="350"/>
      <c r="B8" s="282" t="s">
        <v>9</v>
      </c>
      <c r="C8" s="282" t="s">
        <v>9</v>
      </c>
      <c r="D8" s="146" t="s">
        <v>300</v>
      </c>
      <c r="E8" s="29">
        <f t="shared" si="0"/>
        <v>3.25</v>
      </c>
      <c r="F8" s="116">
        <v>5</v>
      </c>
      <c r="G8" s="40">
        <f t="shared" si="1"/>
        <v>0</v>
      </c>
      <c r="H8" s="271" t="s">
        <v>9</v>
      </c>
    </row>
    <row r="9" spans="1:8" s="20" customFormat="1" ht="39.75" customHeight="1" thickBot="1">
      <c r="A9" s="350"/>
      <c r="B9" s="282" t="s">
        <v>9</v>
      </c>
      <c r="C9" s="282" t="s">
        <v>9</v>
      </c>
      <c r="D9" s="146" t="s">
        <v>12</v>
      </c>
      <c r="E9" s="29">
        <f t="shared" si="0"/>
        <v>0.32500000000000001</v>
      </c>
      <c r="F9" s="65">
        <v>0.5</v>
      </c>
      <c r="G9" s="30">
        <f t="shared" si="1"/>
        <v>0</v>
      </c>
      <c r="H9" s="271" t="s">
        <v>9</v>
      </c>
    </row>
    <row r="10" spans="1:8" s="20" customFormat="1" ht="39.75" customHeight="1" thickBot="1">
      <c r="A10" s="350"/>
      <c r="B10" s="282" t="s">
        <v>9</v>
      </c>
      <c r="C10" s="282" t="s">
        <v>9</v>
      </c>
      <c r="D10" s="96" t="s">
        <v>13</v>
      </c>
      <c r="E10" s="23">
        <f t="shared" si="0"/>
        <v>6.5000000000000002E-2</v>
      </c>
      <c r="F10" s="89">
        <v>0.1</v>
      </c>
      <c r="G10" s="27">
        <f t="shared" si="1"/>
        <v>0</v>
      </c>
      <c r="H10" s="271" t="s">
        <v>9</v>
      </c>
    </row>
    <row r="11" spans="1:8" s="20" customFormat="1" ht="39.75" customHeight="1" thickBot="1">
      <c r="A11" s="350"/>
      <c r="B11" s="273" t="s">
        <v>10</v>
      </c>
      <c r="C11" s="81" t="s">
        <v>14</v>
      </c>
      <c r="D11" s="85" t="s">
        <v>28</v>
      </c>
      <c r="E11" s="25">
        <f t="shared" ref="E11:E34" si="2">F11*0.65</f>
        <v>35.75</v>
      </c>
      <c r="F11" s="86">
        <v>55</v>
      </c>
      <c r="G11" s="41">
        <f t="shared" ref="G11:G34" si="3">$G$1*E11+$G$2*F11</f>
        <v>0</v>
      </c>
      <c r="H11" s="80"/>
    </row>
    <row r="12" spans="1:8" s="20" customFormat="1" ht="39.75" customHeight="1" thickBot="1">
      <c r="A12" s="350"/>
      <c r="B12" s="274"/>
      <c r="C12" s="282" t="s">
        <v>44</v>
      </c>
      <c r="D12" s="97" t="s">
        <v>94</v>
      </c>
      <c r="E12" s="106">
        <f t="shared" si="2"/>
        <v>1.9500000000000002</v>
      </c>
      <c r="F12" s="94">
        <v>3</v>
      </c>
      <c r="G12" s="109">
        <f t="shared" si="3"/>
        <v>0</v>
      </c>
      <c r="H12" s="263" t="s">
        <v>431</v>
      </c>
    </row>
    <row r="13" spans="1:8" s="20" customFormat="1" ht="39.75" customHeight="1" thickBot="1">
      <c r="A13" s="350"/>
      <c r="B13" s="274"/>
      <c r="C13" s="282" t="s">
        <v>9</v>
      </c>
      <c r="D13" s="98" t="s">
        <v>302</v>
      </c>
      <c r="E13" s="29">
        <f t="shared" si="2"/>
        <v>0.65</v>
      </c>
      <c r="F13" s="103">
        <v>1</v>
      </c>
      <c r="G13" s="31">
        <f t="shared" si="3"/>
        <v>0</v>
      </c>
      <c r="H13" s="264"/>
    </row>
    <row r="14" spans="1:8" s="20" customFormat="1" ht="39.75" customHeight="1" thickBot="1">
      <c r="A14" s="350"/>
      <c r="B14" s="274"/>
      <c r="C14" s="282" t="s">
        <v>9</v>
      </c>
      <c r="D14" s="70" t="s">
        <v>258</v>
      </c>
      <c r="E14" s="58">
        <f t="shared" si="2"/>
        <v>0.65</v>
      </c>
      <c r="F14" s="116">
        <v>1</v>
      </c>
      <c r="G14" s="30">
        <f t="shared" si="3"/>
        <v>0</v>
      </c>
      <c r="H14" s="264"/>
    </row>
    <row r="15" spans="1:8" s="20" customFormat="1" ht="39.75" customHeight="1" thickBot="1">
      <c r="A15" s="350"/>
      <c r="B15" s="274"/>
      <c r="C15" s="282" t="s">
        <v>9</v>
      </c>
      <c r="D15" s="99" t="s">
        <v>238</v>
      </c>
      <c r="E15" s="32">
        <f t="shared" si="2"/>
        <v>0.65</v>
      </c>
      <c r="F15" s="101">
        <v>1</v>
      </c>
      <c r="G15" s="40">
        <f t="shared" si="3"/>
        <v>0</v>
      </c>
      <c r="H15" s="264"/>
    </row>
    <row r="16" spans="1:8" s="20" customFormat="1" ht="39.75" customHeight="1" thickBot="1">
      <c r="A16" s="350"/>
      <c r="B16" s="274"/>
      <c r="C16" s="282" t="s">
        <v>9</v>
      </c>
      <c r="D16" s="99" t="s">
        <v>45</v>
      </c>
      <c r="E16" s="29">
        <f t="shared" si="2"/>
        <v>0.32500000000000001</v>
      </c>
      <c r="F16" s="103">
        <v>0.5</v>
      </c>
      <c r="G16" s="31">
        <f t="shared" si="3"/>
        <v>0</v>
      </c>
      <c r="H16" s="265"/>
    </row>
    <row r="17" spans="1:8" s="20" customFormat="1" ht="39.75" customHeight="1" thickBot="1">
      <c r="A17" s="350"/>
      <c r="B17" s="274"/>
      <c r="C17" s="282" t="s">
        <v>9</v>
      </c>
      <c r="D17" s="92" t="s">
        <v>234</v>
      </c>
      <c r="E17" s="34">
        <f t="shared" si="2"/>
        <v>0.13</v>
      </c>
      <c r="F17" s="89">
        <v>0.2</v>
      </c>
      <c r="G17" s="118">
        <f t="shared" si="3"/>
        <v>0</v>
      </c>
      <c r="H17" s="185" t="s">
        <v>232</v>
      </c>
    </row>
    <row r="18" spans="1:8" s="20" customFormat="1" ht="39.75" customHeight="1" thickBot="1">
      <c r="A18" s="350"/>
      <c r="B18" s="274"/>
      <c r="C18" s="282" t="s">
        <v>441</v>
      </c>
      <c r="D18" s="91" t="s">
        <v>428</v>
      </c>
      <c r="E18" s="141">
        <f t="shared" ref="E18:E24" si="4">F18*0.65</f>
        <v>22.75</v>
      </c>
      <c r="F18" s="102">
        <v>35</v>
      </c>
      <c r="G18" s="76">
        <f t="shared" ref="G18:G24" si="5">$G$1*E18+$G$2*F18</f>
        <v>0</v>
      </c>
      <c r="H18" s="271" t="s">
        <v>433</v>
      </c>
    </row>
    <row r="19" spans="1:8" s="20" customFormat="1" ht="39.75" customHeight="1" thickBot="1">
      <c r="A19" s="350"/>
      <c r="B19" s="274"/>
      <c r="C19" s="282" t="s">
        <v>9</v>
      </c>
      <c r="D19" s="98" t="s">
        <v>52</v>
      </c>
      <c r="E19" s="34">
        <f t="shared" si="4"/>
        <v>6.5</v>
      </c>
      <c r="F19" s="103">
        <v>10</v>
      </c>
      <c r="G19" s="35">
        <f t="shared" si="5"/>
        <v>0</v>
      </c>
      <c r="H19" s="271" t="s">
        <v>9</v>
      </c>
    </row>
    <row r="20" spans="1:8" s="20" customFormat="1" ht="39.75" customHeight="1" thickBot="1">
      <c r="A20" s="350"/>
      <c r="B20" s="274"/>
      <c r="C20" s="282" t="s">
        <v>9</v>
      </c>
      <c r="D20" s="98" t="s">
        <v>54</v>
      </c>
      <c r="E20" s="93">
        <f t="shared" si="4"/>
        <v>1.9500000000000002</v>
      </c>
      <c r="F20" s="69">
        <v>3</v>
      </c>
      <c r="G20" s="104">
        <f t="shared" si="5"/>
        <v>0</v>
      </c>
      <c r="H20" s="271" t="s">
        <v>9</v>
      </c>
    </row>
    <row r="21" spans="1:8" s="20" customFormat="1" ht="39.75" customHeight="1" thickBot="1">
      <c r="A21" s="350"/>
      <c r="B21" s="274"/>
      <c r="C21" s="282" t="s">
        <v>9</v>
      </c>
      <c r="D21" s="98" t="s">
        <v>114</v>
      </c>
      <c r="E21" s="34">
        <f t="shared" si="4"/>
        <v>0.65</v>
      </c>
      <c r="F21" s="101">
        <v>1</v>
      </c>
      <c r="G21" s="30">
        <f t="shared" si="5"/>
        <v>0</v>
      </c>
      <c r="H21" s="271" t="s">
        <v>9</v>
      </c>
    </row>
    <row r="22" spans="1:8" s="20" customFormat="1" ht="39.75" customHeight="1" thickBot="1">
      <c r="A22" s="350"/>
      <c r="B22" s="274"/>
      <c r="C22" s="282" t="s">
        <v>9</v>
      </c>
      <c r="D22" s="70" t="s">
        <v>18</v>
      </c>
      <c r="E22" s="58">
        <f t="shared" si="4"/>
        <v>0.65</v>
      </c>
      <c r="F22" s="116">
        <v>1</v>
      </c>
      <c r="G22" s="41">
        <f t="shared" si="5"/>
        <v>0</v>
      </c>
      <c r="H22" s="271" t="s">
        <v>9</v>
      </c>
    </row>
    <row r="23" spans="1:8" s="20" customFormat="1" ht="39.75" customHeight="1" thickBot="1">
      <c r="A23" s="350"/>
      <c r="B23" s="274"/>
      <c r="C23" s="282"/>
      <c r="D23" s="99" t="s">
        <v>61</v>
      </c>
      <c r="E23" s="93">
        <f t="shared" si="4"/>
        <v>0.32500000000000001</v>
      </c>
      <c r="F23" s="188">
        <v>0.5</v>
      </c>
      <c r="G23" s="104">
        <f t="shared" si="5"/>
        <v>0</v>
      </c>
      <c r="H23" s="271" t="s">
        <v>9</v>
      </c>
    </row>
    <row r="24" spans="1:8" s="20" customFormat="1" ht="39.75" customHeight="1" thickBot="1">
      <c r="A24" s="350"/>
      <c r="B24" s="274"/>
      <c r="C24" s="282" t="s">
        <v>9</v>
      </c>
      <c r="D24" s="92" t="s">
        <v>12</v>
      </c>
      <c r="E24" s="34">
        <f t="shared" si="4"/>
        <v>0.32500000000000001</v>
      </c>
      <c r="F24" s="100">
        <v>0.5</v>
      </c>
      <c r="G24" s="35">
        <f t="shared" si="5"/>
        <v>0</v>
      </c>
      <c r="H24" s="271" t="s">
        <v>9</v>
      </c>
    </row>
    <row r="25" spans="1:8" s="20" customFormat="1" ht="39.75" customHeight="1" thickBot="1">
      <c r="A25" s="350"/>
      <c r="B25" s="274"/>
      <c r="C25" s="267" t="s">
        <v>440</v>
      </c>
      <c r="D25" s="97" t="s">
        <v>298</v>
      </c>
      <c r="E25" s="106">
        <f t="shared" ref="E25:E30" si="6">F25*0.65</f>
        <v>9.75</v>
      </c>
      <c r="F25" s="94">
        <v>15</v>
      </c>
      <c r="G25" s="109">
        <f t="shared" ref="G25:G30" si="7">$G$1*E25+$G$2*F25</f>
        <v>0</v>
      </c>
      <c r="H25" s="271" t="s">
        <v>432</v>
      </c>
    </row>
    <row r="26" spans="1:8" s="20" customFormat="1" ht="39.75" customHeight="1" thickBot="1">
      <c r="A26" s="350"/>
      <c r="B26" s="274"/>
      <c r="C26" s="268"/>
      <c r="D26" s="98" t="s">
        <v>54</v>
      </c>
      <c r="E26" s="93">
        <f t="shared" si="6"/>
        <v>3.25</v>
      </c>
      <c r="F26" s="116">
        <v>5</v>
      </c>
      <c r="G26" s="43">
        <f t="shared" si="7"/>
        <v>0</v>
      </c>
      <c r="H26" s="271" t="s">
        <v>9</v>
      </c>
    </row>
    <row r="27" spans="1:8" s="20" customFormat="1" ht="39.75" customHeight="1" thickBot="1">
      <c r="A27" s="350"/>
      <c r="B27" s="274"/>
      <c r="C27" s="268"/>
      <c r="D27" s="70" t="s">
        <v>18</v>
      </c>
      <c r="E27" s="25">
        <f t="shared" si="6"/>
        <v>1.625</v>
      </c>
      <c r="F27" s="69">
        <v>2.5</v>
      </c>
      <c r="G27" s="123">
        <f t="shared" si="7"/>
        <v>0</v>
      </c>
      <c r="H27" s="271" t="s">
        <v>9</v>
      </c>
    </row>
    <row r="28" spans="1:8" s="20" customFormat="1" ht="39.75" customHeight="1" thickBot="1">
      <c r="A28" s="350"/>
      <c r="B28" s="274"/>
      <c r="C28" s="268"/>
      <c r="D28" s="99" t="s">
        <v>114</v>
      </c>
      <c r="E28" s="93">
        <f t="shared" si="6"/>
        <v>0.97500000000000009</v>
      </c>
      <c r="F28" s="116">
        <v>1.5</v>
      </c>
      <c r="G28" s="30">
        <f t="shared" si="7"/>
        <v>0</v>
      </c>
      <c r="H28" s="271" t="s">
        <v>9</v>
      </c>
    </row>
    <row r="29" spans="1:8" s="20" customFormat="1" ht="39.75" customHeight="1" thickBot="1">
      <c r="A29" s="350"/>
      <c r="B29" s="274"/>
      <c r="C29" s="268"/>
      <c r="D29" s="98" t="s">
        <v>61</v>
      </c>
      <c r="E29" s="93">
        <f t="shared" si="6"/>
        <v>0.65</v>
      </c>
      <c r="F29" s="116">
        <v>1</v>
      </c>
      <c r="G29" s="40">
        <f t="shared" si="7"/>
        <v>0</v>
      </c>
      <c r="H29" s="271" t="s">
        <v>9</v>
      </c>
    </row>
    <row r="30" spans="1:8" ht="39.75" customHeight="1" thickBot="1">
      <c r="A30" s="350"/>
      <c r="B30" s="274"/>
      <c r="C30" s="269"/>
      <c r="D30" s="96" t="s">
        <v>12</v>
      </c>
      <c r="E30" s="34">
        <f t="shared" si="6"/>
        <v>0.13</v>
      </c>
      <c r="F30" s="89">
        <v>0.2</v>
      </c>
      <c r="G30" s="35">
        <f t="shared" si="7"/>
        <v>0</v>
      </c>
      <c r="H30" s="271" t="s">
        <v>9</v>
      </c>
    </row>
    <row r="31" spans="1:8" ht="39.75" customHeight="1" thickBot="1">
      <c r="A31" s="350"/>
      <c r="B31" s="275"/>
      <c r="C31" s="81" t="s">
        <v>19</v>
      </c>
      <c r="D31" s="85" t="s">
        <v>65</v>
      </c>
      <c r="E31" s="153">
        <f t="shared" si="2"/>
        <v>13</v>
      </c>
      <c r="F31" s="86">
        <v>20</v>
      </c>
      <c r="G31" s="113">
        <f t="shared" si="3"/>
        <v>0</v>
      </c>
      <c r="H31" s="80"/>
    </row>
    <row r="32" spans="1:8" ht="39.75" customHeight="1" thickBot="1">
      <c r="A32" s="350"/>
      <c r="B32" s="282" t="s">
        <v>11</v>
      </c>
      <c r="C32" s="81" t="s">
        <v>336</v>
      </c>
      <c r="D32" s="85" t="s">
        <v>263</v>
      </c>
      <c r="E32" s="153">
        <f t="shared" si="2"/>
        <v>42.25</v>
      </c>
      <c r="F32" s="86">
        <v>65</v>
      </c>
      <c r="G32" s="113">
        <f t="shared" si="3"/>
        <v>0</v>
      </c>
      <c r="H32" s="80"/>
    </row>
    <row r="33" spans="1:8" ht="39.75" customHeight="1" thickBot="1">
      <c r="A33" s="350"/>
      <c r="B33" s="282" t="s">
        <v>9</v>
      </c>
      <c r="C33" s="81" t="s">
        <v>15</v>
      </c>
      <c r="D33" s="85" t="s">
        <v>15</v>
      </c>
      <c r="E33" s="153">
        <f t="shared" si="2"/>
        <v>130</v>
      </c>
      <c r="F33" s="86">
        <v>200</v>
      </c>
      <c r="G33" s="41">
        <f t="shared" si="3"/>
        <v>0</v>
      </c>
      <c r="H33" s="80"/>
    </row>
    <row r="34" spans="1:8" ht="39.75" customHeight="1" thickBot="1">
      <c r="A34" s="351"/>
      <c r="B34" s="282" t="s">
        <v>9</v>
      </c>
      <c r="C34" s="243" t="s">
        <v>27</v>
      </c>
      <c r="D34" s="87" t="s">
        <v>429</v>
      </c>
      <c r="E34" s="112">
        <f t="shared" si="2"/>
        <v>16.900000000000002</v>
      </c>
      <c r="F34" s="88">
        <v>26</v>
      </c>
      <c r="G34" s="113">
        <f t="shared" si="3"/>
        <v>0</v>
      </c>
      <c r="H34" s="217" t="s">
        <v>430</v>
      </c>
    </row>
    <row r="196" spans="8:8">
      <c r="H196" s="15"/>
    </row>
    <row r="280" spans="8:8">
      <c r="H280" s="16"/>
    </row>
    <row r="317" spans="8:8">
      <c r="H317" s="16"/>
    </row>
    <row r="409" spans="8:8">
      <c r="H409" s="16"/>
    </row>
    <row r="434" spans="8:8">
      <c r="H434" s="16"/>
    </row>
  </sheetData>
  <mergeCells count="15">
    <mergeCell ref="A1:D2"/>
    <mergeCell ref="E1:E2"/>
    <mergeCell ref="H1:H2"/>
    <mergeCell ref="B4:B10"/>
    <mergeCell ref="B32:B34"/>
    <mergeCell ref="A4:A34"/>
    <mergeCell ref="C4:C10"/>
    <mergeCell ref="H4:H10"/>
    <mergeCell ref="B11:B31"/>
    <mergeCell ref="C12:C17"/>
    <mergeCell ref="C18:C24"/>
    <mergeCell ref="H18:H24"/>
    <mergeCell ref="H12:H16"/>
    <mergeCell ref="H25:H30"/>
    <mergeCell ref="C25:C30"/>
  </mergeCells>
  <phoneticPr fontId="7" type="noConversion"/>
  <conditionalFormatting sqref="H20">
    <cfRule type="containsText" dxfId="0" priority="1" operator="containsText" text="만1">
      <formula>NOT(ISERROR(SEARCH("만1",H20)))</formula>
    </cfRule>
  </conditionalFormatting>
  <printOptions horizontalCentered="1"/>
  <pageMargins left="0.23622047244094491" right="0.23622047244094491" top="0.74803149606299213" bottom="0.74803149606299213" header="0.31496062992125984" footer="0.31496062992125984"/>
  <pageSetup paperSize="9" scale="41" fitToHeight="0" orientation="portrait" r:id="rId1"/>
  <colBreaks count="2" manualBreakCount="2">
    <brk id="2" max="34" man="1"/>
    <brk id="3" max="34"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1E9913-9DC8-494E-A262-E4409B9C3043}">
  <sheetPr codeName="Sheet4">
    <pageSetUpPr fitToPage="1"/>
  </sheetPr>
  <dimension ref="A1:H578"/>
  <sheetViews>
    <sheetView showGridLines="0" view="pageBreakPreview" zoomScale="70" zoomScaleNormal="70" zoomScaleSheetLayoutView="70" workbookViewId="0">
      <selection activeCell="D7" sqref="D7"/>
    </sheetView>
  </sheetViews>
  <sheetFormatPr defaultRowHeight="16.5"/>
  <cols>
    <col min="1" max="1" width="12.625" style="12" customWidth="1"/>
    <col min="2" max="2" width="12.625" style="7" customWidth="1"/>
    <col min="3" max="3" width="25.625" style="7" customWidth="1"/>
    <col min="4" max="4" width="40.625" style="7" customWidth="1"/>
    <col min="5" max="5" width="15.625" style="8" customWidth="1"/>
    <col min="6" max="6" width="15.625" style="9" customWidth="1"/>
    <col min="7" max="7" width="15.625" style="10" customWidth="1"/>
    <col min="8" max="8" width="80.625" style="13" customWidth="1"/>
    <col min="9" max="16384" width="9" style="14"/>
  </cols>
  <sheetData>
    <row r="1" spans="1:8" s="1" customFormat="1" ht="40.5" customHeight="1" thickBot="1">
      <c r="A1" s="339" t="str">
        <f>'레시피 '!A1:D2</f>
        <v>[2026년 7월 유아 죽식형 레시피]</v>
      </c>
      <c r="B1" s="340"/>
      <c r="C1" s="340"/>
      <c r="D1" s="352"/>
      <c r="E1" s="345" t="s">
        <v>0</v>
      </c>
      <c r="F1" s="28" t="s">
        <v>40</v>
      </c>
      <c r="G1" s="5">
        <v>0</v>
      </c>
      <c r="H1" s="347"/>
    </row>
    <row r="2" spans="1:8" s="1" customFormat="1" ht="40.5" customHeight="1" thickBot="1">
      <c r="A2" s="342"/>
      <c r="B2" s="343"/>
      <c r="C2" s="343"/>
      <c r="D2" s="353"/>
      <c r="E2" s="346"/>
      <c r="F2" s="28" t="s">
        <v>41</v>
      </c>
      <c r="G2" s="6">
        <v>0</v>
      </c>
      <c r="H2" s="348"/>
    </row>
    <row r="3" spans="1:8" s="2" customFormat="1" ht="39.75" customHeight="1" thickBot="1">
      <c r="A3" s="11" t="s">
        <v>1</v>
      </c>
      <c r="B3" s="19" t="s">
        <v>2</v>
      </c>
      <c r="C3" s="17" t="s">
        <v>3</v>
      </c>
      <c r="D3" s="18" t="s">
        <v>5</v>
      </c>
      <c r="E3" s="49" t="s">
        <v>22</v>
      </c>
      <c r="F3" s="18" t="s">
        <v>21</v>
      </c>
      <c r="G3" s="74" t="s">
        <v>6</v>
      </c>
      <c r="H3" s="75" t="s">
        <v>7</v>
      </c>
    </row>
    <row r="4" spans="1:8" s="20" customFormat="1" ht="39.75" customHeight="1" thickBot="1">
      <c r="A4" s="354" t="s">
        <v>439</v>
      </c>
      <c r="B4" s="282" t="s">
        <v>8</v>
      </c>
      <c r="C4" s="282" t="s">
        <v>434</v>
      </c>
      <c r="D4" s="91" t="s">
        <v>231</v>
      </c>
      <c r="E4" s="29">
        <f t="shared" ref="E4:E25" si="0">F4*0.65</f>
        <v>13</v>
      </c>
      <c r="F4" s="90">
        <v>20</v>
      </c>
      <c r="G4" s="31">
        <f t="shared" ref="G4:G25" si="1">$G$1*E4+$G$2*F4</f>
        <v>0</v>
      </c>
      <c r="H4" s="271" t="s">
        <v>436</v>
      </c>
    </row>
    <row r="5" spans="1:8" s="20" customFormat="1" ht="39.75" customHeight="1" thickBot="1">
      <c r="A5" s="350"/>
      <c r="B5" s="282" t="s">
        <v>9</v>
      </c>
      <c r="C5" s="282" t="s">
        <v>9</v>
      </c>
      <c r="D5" s="98" t="s">
        <v>60</v>
      </c>
      <c r="E5" s="29">
        <f t="shared" si="0"/>
        <v>9.75</v>
      </c>
      <c r="F5" s="69">
        <v>15</v>
      </c>
      <c r="G5" s="31">
        <f t="shared" si="1"/>
        <v>0</v>
      </c>
      <c r="H5" s="271" t="s">
        <v>9</v>
      </c>
    </row>
    <row r="6" spans="1:8" s="20" customFormat="1" ht="39.75" customHeight="1" thickBot="1">
      <c r="A6" s="350"/>
      <c r="B6" s="282" t="s">
        <v>9</v>
      </c>
      <c r="C6" s="282" t="s">
        <v>9</v>
      </c>
      <c r="D6" s="70" t="s">
        <v>52</v>
      </c>
      <c r="E6" s="29">
        <f t="shared" si="0"/>
        <v>3.25</v>
      </c>
      <c r="F6" s="103">
        <v>5</v>
      </c>
      <c r="G6" s="31">
        <f t="shared" si="1"/>
        <v>0</v>
      </c>
      <c r="H6" s="271" t="s">
        <v>9</v>
      </c>
    </row>
    <row r="7" spans="1:8" s="20" customFormat="1" ht="39.75" customHeight="1" thickBot="1">
      <c r="A7" s="350"/>
      <c r="B7" s="282" t="s">
        <v>9</v>
      </c>
      <c r="C7" s="282" t="s">
        <v>9</v>
      </c>
      <c r="D7" s="99" t="s">
        <v>12</v>
      </c>
      <c r="E7" s="29">
        <f t="shared" si="0"/>
        <v>0.78</v>
      </c>
      <c r="F7" s="103">
        <v>1.2</v>
      </c>
      <c r="G7" s="31">
        <f t="shared" si="1"/>
        <v>0</v>
      </c>
      <c r="H7" s="271" t="s">
        <v>9</v>
      </c>
    </row>
    <row r="8" spans="1:8" s="20" customFormat="1" ht="39.75" customHeight="1" thickBot="1">
      <c r="A8" s="350"/>
      <c r="B8" s="282" t="s">
        <v>9</v>
      </c>
      <c r="C8" s="282" t="s">
        <v>9</v>
      </c>
      <c r="D8" s="92" t="s">
        <v>13</v>
      </c>
      <c r="E8" s="34">
        <f t="shared" si="0"/>
        <v>0.32500000000000001</v>
      </c>
      <c r="F8" s="100">
        <v>0.5</v>
      </c>
      <c r="G8" s="35">
        <f t="shared" si="1"/>
        <v>0</v>
      </c>
      <c r="H8" s="271" t="s">
        <v>9</v>
      </c>
    </row>
    <row r="9" spans="1:8" s="20" customFormat="1" ht="39.75" customHeight="1" thickBot="1">
      <c r="A9" s="350"/>
      <c r="B9" s="273" t="s">
        <v>10</v>
      </c>
      <c r="C9" s="282" t="s">
        <v>143</v>
      </c>
      <c r="D9" s="97" t="s">
        <v>28</v>
      </c>
      <c r="E9" s="106">
        <f t="shared" si="0"/>
        <v>32.5</v>
      </c>
      <c r="F9" s="94">
        <v>50</v>
      </c>
      <c r="G9" s="109">
        <f t="shared" si="1"/>
        <v>0</v>
      </c>
      <c r="H9" s="271" t="s">
        <v>437</v>
      </c>
    </row>
    <row r="10" spans="1:8" s="20" customFormat="1" ht="39.75" customHeight="1" thickBot="1">
      <c r="A10" s="350"/>
      <c r="B10" s="274"/>
      <c r="C10" s="282" t="s">
        <v>9</v>
      </c>
      <c r="D10" s="70" t="s">
        <v>423</v>
      </c>
      <c r="E10" s="129">
        <f t="shared" si="0"/>
        <v>19.5</v>
      </c>
      <c r="F10" s="103">
        <v>30</v>
      </c>
      <c r="G10" s="30">
        <f t="shared" si="1"/>
        <v>0</v>
      </c>
      <c r="H10" s="271" t="s">
        <v>9</v>
      </c>
    </row>
    <row r="11" spans="1:8" s="20" customFormat="1" ht="39.75" customHeight="1" thickBot="1">
      <c r="A11" s="350"/>
      <c r="B11" s="274"/>
      <c r="C11" s="282" t="s">
        <v>9</v>
      </c>
      <c r="D11" s="98" t="s">
        <v>293</v>
      </c>
      <c r="E11" s="32">
        <f t="shared" si="0"/>
        <v>9.75</v>
      </c>
      <c r="F11" s="69">
        <v>15</v>
      </c>
      <c r="G11" s="40">
        <f t="shared" si="1"/>
        <v>0</v>
      </c>
      <c r="H11" s="271" t="s">
        <v>9</v>
      </c>
    </row>
    <row r="12" spans="1:8" s="20" customFormat="1" ht="39.75" customHeight="1" thickBot="1">
      <c r="A12" s="350"/>
      <c r="B12" s="274"/>
      <c r="C12" s="282" t="s">
        <v>9</v>
      </c>
      <c r="D12" s="70" t="s">
        <v>54</v>
      </c>
      <c r="E12" s="29">
        <f t="shared" si="0"/>
        <v>3.25</v>
      </c>
      <c r="F12" s="103">
        <v>5</v>
      </c>
      <c r="G12" s="46">
        <f t="shared" si="1"/>
        <v>0</v>
      </c>
      <c r="H12" s="271" t="s">
        <v>9</v>
      </c>
    </row>
    <row r="13" spans="1:8" s="20" customFormat="1" ht="39.75" customHeight="1" thickBot="1">
      <c r="A13" s="350"/>
      <c r="B13" s="274"/>
      <c r="C13" s="282" t="s">
        <v>9</v>
      </c>
      <c r="D13" s="98" t="s">
        <v>114</v>
      </c>
      <c r="E13" s="29">
        <f t="shared" si="0"/>
        <v>1.9500000000000002</v>
      </c>
      <c r="F13" s="103">
        <v>3</v>
      </c>
      <c r="G13" s="31">
        <f t="shared" si="1"/>
        <v>0</v>
      </c>
      <c r="H13" s="271" t="s">
        <v>9</v>
      </c>
    </row>
    <row r="14" spans="1:8" s="20" customFormat="1" ht="39.75" customHeight="1" thickBot="1">
      <c r="A14" s="350"/>
      <c r="B14" s="274"/>
      <c r="C14" s="282" t="s">
        <v>9</v>
      </c>
      <c r="D14" s="70" t="s">
        <v>18</v>
      </c>
      <c r="E14" s="29">
        <f t="shared" si="0"/>
        <v>1.625</v>
      </c>
      <c r="F14" s="69">
        <v>2.5</v>
      </c>
      <c r="G14" s="31">
        <f t="shared" si="1"/>
        <v>0</v>
      </c>
      <c r="H14" s="271" t="s">
        <v>9</v>
      </c>
    </row>
    <row r="15" spans="1:8" s="20" customFormat="1" ht="39.75" customHeight="1" thickBot="1">
      <c r="A15" s="350"/>
      <c r="B15" s="274"/>
      <c r="C15" s="282" t="s">
        <v>9</v>
      </c>
      <c r="D15" s="99" t="s">
        <v>61</v>
      </c>
      <c r="E15" s="29">
        <f t="shared" si="0"/>
        <v>0.65</v>
      </c>
      <c r="F15" s="103">
        <v>1</v>
      </c>
      <c r="G15" s="31">
        <f t="shared" si="1"/>
        <v>0</v>
      </c>
      <c r="H15" s="271" t="s">
        <v>9</v>
      </c>
    </row>
    <row r="16" spans="1:8" s="20" customFormat="1" ht="39.75" customHeight="1" thickBot="1">
      <c r="A16" s="350"/>
      <c r="B16" s="274"/>
      <c r="C16" s="282" t="s">
        <v>9</v>
      </c>
      <c r="D16" s="92" t="s">
        <v>12</v>
      </c>
      <c r="E16" s="34">
        <f t="shared" si="0"/>
        <v>0.13</v>
      </c>
      <c r="F16" s="100">
        <v>0.2</v>
      </c>
      <c r="G16" s="107">
        <f t="shared" si="1"/>
        <v>0</v>
      </c>
      <c r="H16" s="271" t="s">
        <v>9</v>
      </c>
    </row>
    <row r="17" spans="1:8" s="20" customFormat="1" ht="39.75" customHeight="1" thickBot="1">
      <c r="A17" s="350"/>
      <c r="B17" s="274"/>
      <c r="C17" s="267" t="s">
        <v>435</v>
      </c>
      <c r="D17" s="91" t="s">
        <v>265</v>
      </c>
      <c r="E17" s="73">
        <f t="shared" si="0"/>
        <v>32.5</v>
      </c>
      <c r="F17" s="94">
        <v>50</v>
      </c>
      <c r="G17" s="134">
        <f t="shared" si="1"/>
        <v>0</v>
      </c>
      <c r="H17" s="271" t="s">
        <v>438</v>
      </c>
    </row>
    <row r="18" spans="1:8" s="20" customFormat="1" ht="39.75" customHeight="1" thickBot="1">
      <c r="A18" s="350"/>
      <c r="B18" s="274"/>
      <c r="C18" s="268"/>
      <c r="D18" s="99" t="s">
        <v>15</v>
      </c>
      <c r="E18" s="93">
        <f t="shared" si="0"/>
        <v>6.5</v>
      </c>
      <c r="F18" s="117">
        <v>10</v>
      </c>
      <c r="G18" s="30">
        <f t="shared" si="1"/>
        <v>0</v>
      </c>
      <c r="H18" s="271" t="s">
        <v>9</v>
      </c>
    </row>
    <row r="19" spans="1:8" s="20" customFormat="1" ht="39.75" customHeight="1" thickBot="1">
      <c r="A19" s="350"/>
      <c r="B19" s="274"/>
      <c r="C19" s="268"/>
      <c r="D19" s="99" t="s">
        <v>51</v>
      </c>
      <c r="E19" s="93">
        <f t="shared" si="0"/>
        <v>3.25</v>
      </c>
      <c r="F19" s="116">
        <v>5</v>
      </c>
      <c r="G19" s="41">
        <f t="shared" si="1"/>
        <v>0</v>
      </c>
      <c r="H19" s="271" t="s">
        <v>9</v>
      </c>
    </row>
    <row r="20" spans="1:8" s="20" customFormat="1" ht="39.75" customHeight="1" thickBot="1">
      <c r="A20" s="350"/>
      <c r="B20" s="274"/>
      <c r="C20" s="268"/>
      <c r="D20" s="98" t="s">
        <v>52</v>
      </c>
      <c r="E20" s="25">
        <f t="shared" si="0"/>
        <v>3.25</v>
      </c>
      <c r="F20" s="69">
        <v>5</v>
      </c>
      <c r="G20" s="123">
        <f t="shared" si="1"/>
        <v>0</v>
      </c>
      <c r="H20" s="271" t="s">
        <v>9</v>
      </c>
    </row>
    <row r="21" spans="1:8" ht="39.75" customHeight="1" thickBot="1">
      <c r="A21" s="350"/>
      <c r="B21" s="274"/>
      <c r="C21" s="268"/>
      <c r="D21" s="70" t="s">
        <v>18</v>
      </c>
      <c r="E21" s="58">
        <f t="shared" si="0"/>
        <v>1.625</v>
      </c>
      <c r="F21" s="188">
        <v>2.5</v>
      </c>
      <c r="G21" s="104">
        <f t="shared" si="1"/>
        <v>0</v>
      </c>
      <c r="H21" s="271" t="s">
        <v>9</v>
      </c>
    </row>
    <row r="22" spans="1:8" ht="39.75" customHeight="1" thickBot="1">
      <c r="A22" s="350"/>
      <c r="B22" s="274"/>
      <c r="C22" s="269"/>
      <c r="D22" s="99" t="s">
        <v>13</v>
      </c>
      <c r="E22" s="34">
        <f t="shared" si="0"/>
        <v>0.13</v>
      </c>
      <c r="F22" s="101">
        <v>0.2</v>
      </c>
      <c r="G22" s="35">
        <f t="shared" si="1"/>
        <v>0</v>
      </c>
      <c r="H22" s="271" t="s">
        <v>9</v>
      </c>
    </row>
    <row r="23" spans="1:8" ht="39.75" customHeight="1" thickBot="1">
      <c r="A23" s="350"/>
      <c r="B23" s="275"/>
      <c r="C23" s="81" t="s">
        <v>19</v>
      </c>
      <c r="D23" s="219" t="s">
        <v>65</v>
      </c>
      <c r="E23" s="21">
        <f t="shared" si="0"/>
        <v>13</v>
      </c>
      <c r="F23" s="218">
        <v>20</v>
      </c>
      <c r="G23" s="162">
        <f t="shared" si="1"/>
        <v>0</v>
      </c>
      <c r="H23" s="80"/>
    </row>
    <row r="24" spans="1:8" ht="39" customHeight="1" thickBot="1">
      <c r="A24" s="350"/>
      <c r="B24" s="282" t="s">
        <v>11</v>
      </c>
      <c r="C24" s="81" t="s">
        <v>15</v>
      </c>
      <c r="D24" s="85" t="s">
        <v>15</v>
      </c>
      <c r="E24" s="153">
        <f t="shared" si="0"/>
        <v>130</v>
      </c>
      <c r="F24" s="86">
        <v>200</v>
      </c>
      <c r="G24" s="113">
        <f t="shared" si="1"/>
        <v>0</v>
      </c>
      <c r="H24" s="80"/>
    </row>
    <row r="25" spans="1:8" ht="39" customHeight="1" thickBot="1">
      <c r="A25" s="355"/>
      <c r="B25" s="282" t="s">
        <v>9</v>
      </c>
      <c r="C25" s="81" t="s">
        <v>144</v>
      </c>
      <c r="D25" s="85" t="s">
        <v>523</v>
      </c>
      <c r="E25" s="73">
        <f t="shared" si="0"/>
        <v>32.5</v>
      </c>
      <c r="F25" s="86">
        <v>50</v>
      </c>
      <c r="G25" s="109">
        <f t="shared" si="1"/>
        <v>0</v>
      </c>
      <c r="H25" s="80"/>
    </row>
    <row r="340" spans="8:8">
      <c r="H340" s="16"/>
    </row>
    <row r="424" spans="8:8">
      <c r="H424" s="16"/>
    </row>
    <row r="461" spans="8:8">
      <c r="H461" s="16"/>
    </row>
    <row r="553" spans="8:8">
      <c r="H553" s="16"/>
    </row>
    <row r="578" spans="8:8">
      <c r="H578" s="16"/>
    </row>
  </sheetData>
  <mergeCells count="13">
    <mergeCell ref="A1:D2"/>
    <mergeCell ref="E1:E2"/>
    <mergeCell ref="H1:H2"/>
    <mergeCell ref="B24:B25"/>
    <mergeCell ref="B4:B8"/>
    <mergeCell ref="C4:C8"/>
    <mergeCell ref="H4:H8"/>
    <mergeCell ref="C9:C16"/>
    <mergeCell ref="H9:H16"/>
    <mergeCell ref="H17:H22"/>
    <mergeCell ref="B9:B23"/>
    <mergeCell ref="A4:A25"/>
    <mergeCell ref="C17:C22"/>
  </mergeCells>
  <phoneticPr fontId="7" type="noConversion"/>
  <printOptions horizontalCentered="1"/>
  <pageMargins left="0.23622047244094491" right="0.23622047244094491" top="0.74803149606299213" bottom="0.74803149606299213" header="0.31496062992125984" footer="0.31496062992125984"/>
  <pageSetup paperSize="9" scale="41" fitToHeight="0" orientation="portrait" r:id="rId1"/>
  <colBreaks count="2" manualBreakCount="2">
    <brk id="2" max="27" man="1"/>
    <brk id="3" max="27"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4</vt:i4>
      </vt:variant>
      <vt:variant>
        <vt:lpstr>이름 지정된 범위</vt:lpstr>
      </vt:variant>
      <vt:variant>
        <vt:i4>6</vt:i4>
      </vt:variant>
    </vt:vector>
  </HeadingPairs>
  <TitlesOfParts>
    <vt:vector size="10" baseType="lpstr">
      <vt:lpstr>식단, 급식관리</vt:lpstr>
      <vt:lpstr>레시피 </vt:lpstr>
      <vt:lpstr>생일식단</vt:lpstr>
      <vt:lpstr>견학식단</vt:lpstr>
      <vt:lpstr>견학식단!Print_Area</vt:lpstr>
      <vt:lpstr>'레시피 '!Print_Area</vt:lpstr>
      <vt:lpstr>생일식단!Print_Area</vt:lpstr>
      <vt:lpstr>견학식단!Print_Titles</vt:lpstr>
      <vt:lpstr>'레시피 '!Print_Titles</vt:lpstr>
      <vt:lpstr>생일식단!Print_Titles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소영 박</cp:lastModifiedBy>
  <cp:lastPrinted>2026-06-08T01:00:22Z</cp:lastPrinted>
  <dcterms:created xsi:type="dcterms:W3CDTF">2022-06-09T07:44:46Z</dcterms:created>
  <dcterms:modified xsi:type="dcterms:W3CDTF">2026-06-11T08:46:34Z</dcterms:modified>
</cp:coreProperties>
</file>